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1535" yWindow="15" windowWidth="11310" windowHeight="11010"/>
  </bookViews>
  <sheets>
    <sheet name="01.01.2021" sheetId="29" r:id="rId1"/>
  </sheets>
  <definedNames>
    <definedName name="Z_57EAFF00_73AA_423D_B3E2_63FFE6AC6F80_.wvu.PrintTitles" localSheetId="0" hidden="1">'01.01.2021'!$27:$27</definedName>
    <definedName name="Z_57EAFF00_73AA_423D_B3E2_63FFE6AC6F80_.wvu.Rows" localSheetId="0" hidden="1">'01.01.2021'!$5:$5</definedName>
    <definedName name="Z_6EABF47A_2511_4D16_8CD9_CB5DB597CEAD_.wvu.PrintTitles" localSheetId="0" hidden="1">'01.01.2021'!$27:$27</definedName>
    <definedName name="Z_6EABF47A_2511_4D16_8CD9_CB5DB597CEAD_.wvu.Rows" localSheetId="0" hidden="1">'01.01.2021'!$5:$5</definedName>
    <definedName name="Z_FECCB591_1494_4FDC_ACAA_A865D942A87A_.wvu.PrintTitles" localSheetId="0" hidden="1">'01.01.2021'!$27:$27</definedName>
    <definedName name="Z_FECCB591_1494_4FDC_ACAA_A865D942A87A_.wvu.Rows" localSheetId="0" hidden="1">'01.01.2021'!$5:$5</definedName>
    <definedName name="_xlnm.Print_Titles" localSheetId="0">'01.01.2021'!$27:$27</definedName>
    <definedName name="_xlnm.Print_Area" localSheetId="0">'01.01.2021'!$A$1:$I$167</definedName>
  </definedNames>
  <calcPr calcId="125725"/>
  <customWorkbookViews>
    <customWorkbookView name="022204 - Личное представление" guid="{57EAFF00-73AA-423D-B3E2-63FFE6AC6F80}" mergeInterval="0" personalView="1" maximized="1" xWindow="1" yWindow="1" windowWidth="1916" windowHeight="850" activeSheetId="8"/>
    <customWorkbookView name="022215 - Личное представление" guid="{6EABF47A-2511-4D16-8CD9-CB5DB597CEAD}" mergeInterval="0" personalView="1" maximized="1" xWindow="1" yWindow="1" windowWidth="1916" windowHeight="850" activeSheetId="8"/>
    <customWorkbookView name="022214 - Личное представление" guid="{FECCB591-1494-4FDC-ACAA-A865D942A87A}" mergeInterval="0" personalView="1" maximized="1" xWindow="1" yWindow="1" windowWidth="1091" windowHeight="830" activeSheetId="6"/>
  </customWorkbookViews>
</workbook>
</file>

<file path=xl/calcChain.xml><?xml version="1.0" encoding="utf-8"?>
<calcChain xmlns="http://schemas.openxmlformats.org/spreadsheetml/2006/main">
  <c r="I161" i="29"/>
  <c r="I160" l="1"/>
  <c r="G161"/>
  <c r="D15" l="1"/>
  <c r="I15"/>
  <c r="G165"/>
  <c r="F165"/>
  <c r="I159"/>
  <c r="I36"/>
  <c r="F157"/>
  <c r="I157" s="1"/>
  <c r="F167"/>
  <c r="E166"/>
  <c r="E163"/>
  <c r="F162"/>
  <c r="E162"/>
  <c r="F158"/>
  <c r="H158" s="1"/>
  <c r="G157"/>
  <c r="I156"/>
  <c r="H156"/>
  <c r="G155"/>
  <c r="H155" s="1"/>
  <c r="F155"/>
  <c r="I155" s="1"/>
  <c r="G154"/>
  <c r="G167" s="1"/>
  <c r="F153"/>
  <c r="H153" s="1"/>
  <c r="I152"/>
  <c r="H152"/>
  <c r="I151"/>
  <c r="H151"/>
  <c r="I150"/>
  <c r="H150"/>
  <c r="I149"/>
  <c r="H149"/>
  <c r="G148"/>
  <c r="F148"/>
  <c r="I147"/>
  <c r="H147"/>
  <c r="F146"/>
  <c r="F141" s="1"/>
  <c r="I145"/>
  <c r="H145"/>
  <c r="I144"/>
  <c r="H144"/>
  <c r="G143"/>
  <c r="F143"/>
  <c r="I142"/>
  <c r="H142"/>
  <c r="I140"/>
  <c r="H140"/>
  <c r="F140"/>
  <c r="F139"/>
  <c r="H139" s="1"/>
  <c r="I138"/>
  <c r="H138"/>
  <c r="I137"/>
  <c r="H137"/>
  <c r="I136"/>
  <c r="H136"/>
  <c r="I135"/>
  <c r="H135"/>
  <c r="I134"/>
  <c r="H134"/>
  <c r="I133"/>
  <c r="H133"/>
  <c r="G132"/>
  <c r="H132" s="1"/>
  <c r="F132"/>
  <c r="I131"/>
  <c r="H131"/>
  <c r="G130"/>
  <c r="F130"/>
  <c r="I129"/>
  <c r="H129"/>
  <c r="I128"/>
  <c r="H128"/>
  <c r="I127"/>
  <c r="H127"/>
  <c r="G126"/>
  <c r="F126"/>
  <c r="G125"/>
  <c r="F125"/>
  <c r="F123" s="1"/>
  <c r="I124"/>
  <c r="H124"/>
  <c r="I122"/>
  <c r="H122"/>
  <c r="G121"/>
  <c r="F121"/>
  <c r="I120"/>
  <c r="H120"/>
  <c r="I119"/>
  <c r="H119"/>
  <c r="G118"/>
  <c r="H118" s="1"/>
  <c r="F118"/>
  <c r="G117"/>
  <c r="F117"/>
  <c r="I116"/>
  <c r="H116"/>
  <c r="I115"/>
  <c r="H115"/>
  <c r="G112"/>
  <c r="H112" s="1"/>
  <c r="G111"/>
  <c r="I111" s="1"/>
  <c r="I110"/>
  <c r="H110"/>
  <c r="I109"/>
  <c r="H109"/>
  <c r="G108"/>
  <c r="G162" s="1"/>
  <c r="H162" s="1"/>
  <c r="F107"/>
  <c r="G106"/>
  <c r="G105" s="1"/>
  <c r="G101" s="1"/>
  <c r="F106"/>
  <c r="F105" s="1"/>
  <c r="I103"/>
  <c r="H103"/>
  <c r="G102"/>
  <c r="F102"/>
  <c r="G99"/>
  <c r="G98" s="1"/>
  <c r="F99"/>
  <c r="I96"/>
  <c r="H96"/>
  <c r="G95"/>
  <c r="F95"/>
  <c r="I93"/>
  <c r="H93"/>
  <c r="G92"/>
  <c r="F92"/>
  <c r="I90"/>
  <c r="H90"/>
  <c r="G89"/>
  <c r="F89"/>
  <c r="I89" s="1"/>
  <c r="H86"/>
  <c r="F86"/>
  <c r="G85"/>
  <c r="F83"/>
  <c r="H83" s="1"/>
  <c r="I82"/>
  <c r="H82"/>
  <c r="I81"/>
  <c r="H81"/>
  <c r="G80"/>
  <c r="I78"/>
  <c r="H78"/>
  <c r="G77"/>
  <c r="G76" s="1"/>
  <c r="F77"/>
  <c r="F76" s="1"/>
  <c r="I76" s="1"/>
  <c r="G74"/>
  <c r="G16" s="1"/>
  <c r="H16" s="1"/>
  <c r="F74"/>
  <c r="G73"/>
  <c r="F73"/>
  <c r="G72"/>
  <c r="G164" s="1"/>
  <c r="F72"/>
  <c r="F71" s="1"/>
  <c r="G69"/>
  <c r="F69"/>
  <c r="I68"/>
  <c r="H68"/>
  <c r="I67"/>
  <c r="H67"/>
  <c r="I66"/>
  <c r="H66"/>
  <c r="G65"/>
  <c r="F65"/>
  <c r="I64"/>
  <c r="H64"/>
  <c r="H63"/>
  <c r="G63"/>
  <c r="I63" s="1"/>
  <c r="F62"/>
  <c r="I61"/>
  <c r="H61"/>
  <c r="I60"/>
  <c r="H60"/>
  <c r="G59"/>
  <c r="F59"/>
  <c r="I58"/>
  <c r="H58"/>
  <c r="I57"/>
  <c r="H57"/>
  <c r="I56"/>
  <c r="H56"/>
  <c r="G55"/>
  <c r="F55"/>
  <c r="I55" s="1"/>
  <c r="H54"/>
  <c r="G54"/>
  <c r="I53"/>
  <c r="H53"/>
  <c r="I52"/>
  <c r="H52"/>
  <c r="G51"/>
  <c r="H51" s="1"/>
  <c r="F51"/>
  <c r="I50"/>
  <c r="H50"/>
  <c r="I49"/>
  <c r="H49"/>
  <c r="G48"/>
  <c r="F48"/>
  <c r="I47"/>
  <c r="H47"/>
  <c r="I46"/>
  <c r="H46"/>
  <c r="H45"/>
  <c r="G45"/>
  <c r="F45"/>
  <c r="I44"/>
  <c r="H44"/>
  <c r="I43"/>
  <c r="H43"/>
  <c r="I42"/>
  <c r="H42"/>
  <c r="I41"/>
  <c r="H41"/>
  <c r="G40"/>
  <c r="H40" s="1"/>
  <c r="F40"/>
  <c r="I35"/>
  <c r="H35"/>
  <c r="I34"/>
  <c r="H34"/>
  <c r="I33"/>
  <c r="H33"/>
  <c r="G32"/>
  <c r="G12" s="1"/>
  <c r="I12" s="1"/>
  <c r="F32"/>
  <c r="G31"/>
  <c r="F31"/>
  <c r="I30"/>
  <c r="H30"/>
  <c r="I29"/>
  <c r="H29"/>
  <c r="G28"/>
  <c r="G36" s="1"/>
  <c r="F20"/>
  <c r="D20"/>
  <c r="G19"/>
  <c r="D19"/>
  <c r="I18"/>
  <c r="G18"/>
  <c r="H18" s="1"/>
  <c r="E17"/>
  <c r="D16"/>
  <c r="F15"/>
  <c r="G14"/>
  <c r="I14" s="1"/>
  <c r="F14"/>
  <c r="E14"/>
  <c r="F13"/>
  <c r="F12"/>
  <c r="E12"/>
  <c r="I10"/>
  <c r="H10"/>
  <c r="I105" l="1"/>
  <c r="I71"/>
  <c r="H69"/>
  <c r="H74"/>
  <c r="H20"/>
  <c r="I65"/>
  <c r="G71"/>
  <c r="H89"/>
  <c r="I126"/>
  <c r="H130"/>
  <c r="I143"/>
  <c r="I146"/>
  <c r="I154"/>
  <c r="H157"/>
  <c r="G13"/>
  <c r="I13" s="1"/>
  <c r="I31"/>
  <c r="I48"/>
  <c r="H73"/>
  <c r="I92"/>
  <c r="H95"/>
  <c r="I102"/>
  <c r="I117"/>
  <c r="I121"/>
  <c r="H125"/>
  <c r="H146"/>
  <c r="I148"/>
  <c r="H154"/>
  <c r="H13"/>
  <c r="H167"/>
  <c r="I165"/>
  <c r="I51"/>
  <c r="H106"/>
  <c r="G20"/>
  <c r="I20" s="1"/>
  <c r="I72"/>
  <c r="H77"/>
  <c r="I99"/>
  <c r="H164"/>
  <c r="H12"/>
  <c r="I167"/>
  <c r="I16"/>
  <c r="I69"/>
  <c r="I74"/>
  <c r="I95"/>
  <c r="I40"/>
  <c r="H48"/>
  <c r="G62"/>
  <c r="H62" s="1"/>
  <c r="H71"/>
  <c r="H72"/>
  <c r="H76"/>
  <c r="F80"/>
  <c r="I80" s="1"/>
  <c r="F98"/>
  <c r="I98" s="1"/>
  <c r="F101"/>
  <c r="I101" s="1"/>
  <c r="H105"/>
  <c r="I125"/>
  <c r="I130"/>
  <c r="D11"/>
  <c r="D9" s="1"/>
  <c r="I19"/>
  <c r="H31"/>
  <c r="I45"/>
  <c r="I54"/>
  <c r="I62"/>
  <c r="H65"/>
  <c r="F85"/>
  <c r="I85" s="1"/>
  <c r="I86"/>
  <c r="H92"/>
  <c r="H102"/>
  <c r="G107"/>
  <c r="H107" s="1"/>
  <c r="H108"/>
  <c r="F114"/>
  <c r="I118"/>
  <c r="H126"/>
  <c r="I132"/>
  <c r="I139"/>
  <c r="H143"/>
  <c r="G163"/>
  <c r="H163" s="1"/>
  <c r="G39"/>
  <c r="H39" s="1"/>
  <c r="F39"/>
  <c r="I39" s="1"/>
  <c r="H117"/>
  <c r="H121"/>
  <c r="H148"/>
  <c r="F164"/>
  <c r="I164" s="1"/>
  <c r="I59"/>
  <c r="H80"/>
  <c r="I106"/>
  <c r="H14"/>
  <c r="I73"/>
  <c r="I77"/>
  <c r="F28"/>
  <c r="I28" s="1"/>
  <c r="I32"/>
  <c r="H55"/>
  <c r="I108"/>
  <c r="G114"/>
  <c r="F163"/>
  <c r="F38"/>
  <c r="I162"/>
  <c r="E16"/>
  <c r="E15" s="1"/>
  <c r="E11" s="1"/>
  <c r="E9" s="1"/>
  <c r="E19"/>
  <c r="F19" s="1"/>
  <c r="H32"/>
  <c r="I83"/>
  <c r="H99"/>
  <c r="H111"/>
  <c r="I112"/>
  <c r="G123"/>
  <c r="G141"/>
  <c r="I153"/>
  <c r="I158"/>
  <c r="H59"/>
  <c r="I107" l="1"/>
  <c r="I114"/>
  <c r="F36"/>
  <c r="H165"/>
  <c r="H85"/>
  <c r="H98"/>
  <c r="F113"/>
  <c r="G38"/>
  <c r="H38" s="1"/>
  <c r="H101"/>
  <c r="H28"/>
  <c r="H114"/>
  <c r="F37"/>
  <c r="H141"/>
  <c r="I141"/>
  <c r="I163"/>
  <c r="H123"/>
  <c r="I123"/>
  <c r="G113"/>
  <c r="G166" s="1"/>
  <c r="H19"/>
  <c r="F11"/>
  <c r="F159" l="1"/>
  <c r="F166"/>
  <c r="H36"/>
  <c r="G37"/>
  <c r="H37" s="1"/>
  <c r="I38"/>
  <c r="G17"/>
  <c r="G159"/>
  <c r="H113"/>
  <c r="H159" s="1"/>
  <c r="I113"/>
  <c r="I37"/>
  <c r="F160"/>
  <c r="F9"/>
  <c r="G160" l="1"/>
  <c r="H166"/>
  <c r="I166"/>
  <c r="H17"/>
  <c r="I17"/>
  <c r="G15"/>
  <c r="F161"/>
  <c r="H160"/>
  <c r="H15" l="1"/>
  <c r="G11"/>
  <c r="H161"/>
  <c r="I11" l="1"/>
  <c r="G9"/>
  <c r="H11"/>
  <c r="I9" l="1"/>
  <c r="H9"/>
</calcChain>
</file>

<file path=xl/sharedStrings.xml><?xml version="1.0" encoding="utf-8"?>
<sst xmlns="http://schemas.openxmlformats.org/spreadsheetml/2006/main" count="230" uniqueCount="162">
  <si>
    <t>ИТОГО</t>
  </si>
  <si>
    <t xml:space="preserve">Приложение </t>
  </si>
  <si>
    <t xml:space="preserve">Исполнение дорожного фонда </t>
  </si>
  <si>
    <t>План</t>
  </si>
  <si>
    <t>Остаток от поступлений</t>
  </si>
  <si>
    <t>Остаток планов с учетом кассового расхода</t>
  </si>
  <si>
    <t>5=3-4</t>
  </si>
  <si>
    <t>6=2-4</t>
  </si>
  <si>
    <t>Доходы, всего с учетом остатков</t>
  </si>
  <si>
    <t>в том числе:</t>
  </si>
  <si>
    <t>1.1.</t>
  </si>
  <si>
    <t>1.1.1.</t>
  </si>
  <si>
    <t>1.1.2.</t>
  </si>
  <si>
    <t>1.2.</t>
  </si>
  <si>
    <t>ГРБС/Поселение</t>
  </si>
  <si>
    <t>Цель расходов</t>
  </si>
  <si>
    <t>Администрация Кондинского района</t>
  </si>
  <si>
    <t>окружные</t>
  </si>
  <si>
    <t>Акцизы на софинансирование КД 103</t>
  </si>
  <si>
    <t>1.1.3.</t>
  </si>
  <si>
    <t xml:space="preserve">МУ УКС </t>
  </si>
  <si>
    <t>Иные источники, предусмотренные действующим законодательством Российской Федерации (для софинансирования)</t>
  </si>
  <si>
    <t>1.1.3.1</t>
  </si>
  <si>
    <t>1.1.3.2.</t>
  </si>
  <si>
    <t>ОБ</t>
  </si>
  <si>
    <t>Бюджет</t>
  </si>
  <si>
    <t>МБ</t>
  </si>
  <si>
    <t>Иные источники, предусмотренные действующим законодательством Российской Федерации (Иные межбюджетные трансферты за счет передаваемых полномочий г.п. Междуреченский) мер 20.05.00.00.00 тип средств 01.51.00, 01.52.00, 01.53.00</t>
  </si>
  <si>
    <t>Субсидии (Оперативная информация с кодом субсидии 100.10.0000)</t>
  </si>
  <si>
    <t>КОМФИН</t>
  </si>
  <si>
    <t>ИСПОЛНЕНИЕ ПОЛНОМОЧИЙ г.п. МЕЖДУРЕЧЕНСКИЙ 
всего, в том числе:</t>
  </si>
  <si>
    <t>передаваемые полномочия</t>
  </si>
  <si>
    <t>Передаваемые</t>
  </si>
  <si>
    <t xml:space="preserve">Иные источники, предусмотренные действующим законодательством Российской Федерации (для софинансирования за счет налоговых и неналоговых доходов бюджета района) </t>
  </si>
  <si>
    <t>Субсидии на строительство (реконструкцию), капитальный ремонт и ремонт автомобильных дорог общего пользования местного значения (бюджет округа) (подъездная дорога Ямки)</t>
  </si>
  <si>
    <t>% исполнения</t>
  </si>
  <si>
    <t>расходы  за счет акцизов</t>
  </si>
  <si>
    <t>расходы за счет передаваемых полномочий Междуреченский</t>
  </si>
  <si>
    <t>проверка</t>
  </si>
  <si>
    <t>1.1.3.3</t>
  </si>
  <si>
    <t>Софинансирование строительства подъездной дороги с. Ямки</t>
  </si>
  <si>
    <t>Текущее содержание дорог (акцизы поселения)</t>
  </si>
  <si>
    <t>МБ (акцизы район)</t>
  </si>
  <si>
    <t>Ремонт ул.Центральная п.Мулымья</t>
  </si>
  <si>
    <t>ВСЕГО</t>
  </si>
  <si>
    <t>ВСЕГО по адм.р-на</t>
  </si>
  <si>
    <t>ВСЕГО дорога Ямки</t>
  </si>
  <si>
    <t>1.1..3</t>
  </si>
  <si>
    <t>Иные межбюджетные трансферты</t>
  </si>
  <si>
    <t>Субсидия ОБ</t>
  </si>
  <si>
    <t>ЛУГОВОЙ</t>
  </si>
  <si>
    <t>МУЛЫМЬЯ</t>
  </si>
  <si>
    <t>ПОЛОВИНКА</t>
  </si>
  <si>
    <t>КОНДИНСКОЕ</t>
  </si>
  <si>
    <t>РЕМОНТ ДОРОГ</t>
  </si>
  <si>
    <t>МЕЖДУРЕЧЕНСКИЙ</t>
  </si>
  <si>
    <t>СОДЕРЖАНИЕ ДОРОГ</t>
  </si>
  <si>
    <t>РАСШИФРОВКА РАСХОДНЫХ ОБЯЗАТЕЛЬСТВ ЗА СЧЕТ ДОРОЖНОГО ФОНДА 2020 года</t>
  </si>
  <si>
    <t>Утвержденный план на 2020 год</t>
  </si>
  <si>
    <t>Содержание системы видеонаблюдения</t>
  </si>
  <si>
    <t>на обработку и рассылку постановлений органов государственного контроля (надзора)</t>
  </si>
  <si>
    <t>софинансирование на обработку и рассылку постановлений органов государственного контроля (надзора)</t>
  </si>
  <si>
    <t>ВСЕГО Содержание дороги Сотник</t>
  </si>
  <si>
    <t>Содержание дороги Сотник</t>
  </si>
  <si>
    <t>ул. Сибирская (от ул.Толстого до д.104) 500 м.п.4000 м2</t>
  </si>
  <si>
    <t>ул. Мусоргского (от ул. Солнечная до ул. Светлая) и ул. Радужная)</t>
  </si>
  <si>
    <t>ул. Волгоградская (от ул. Сибирская до площадки выгула собак) и транспортный переулок (от ул. Волгоградская до ул. Пушкина)</t>
  </si>
  <si>
    <t>обустройство пешеходного перехода по ул. Луначарского район д/с Красная шапочка мкр. Молодежный)</t>
  </si>
  <si>
    <t>содержание дороги к лагерю Юбилейный г.п. Луговой (передаваемые полномочия с района на поселение)</t>
  </si>
  <si>
    <t>МБ (налоговые и неналоговые района)</t>
  </si>
  <si>
    <t>ВСЕГО ул. Сибирская (от ул.Толстого до д.104) 500 м.п.4000 м2</t>
  </si>
  <si>
    <t>КУМИНСКИЙ</t>
  </si>
  <si>
    <t>ул.Центральная, ул.40 Лет Октября, ул.П.Лумумбы, ул.Толстого</t>
  </si>
  <si>
    <t>ВСЕГО ул. Волгоградская (от ул. Сибирская до площадки выгула собак) и транспортный переулок (от ул. Волгоградская до ул. Пушкина)</t>
  </si>
  <si>
    <t>ВСЕГО обустройство пешеходного перехода по ул. Луначарского район д/с Красная шапочка мкр. Молодежный)</t>
  </si>
  <si>
    <t>Содержание подъездной автомобильной дороги к п.Ягодный</t>
  </si>
  <si>
    <t>Содержание подъездной автомобильной дороги к п.Мортка</t>
  </si>
  <si>
    <t>Приобретение и поставка полиграфической продукции (Бланки специального разрешения на движение по автомобильным дорогам тяжеловесного и (или) крупногабаритного транспортного средства)</t>
  </si>
  <si>
    <t>обустройство пешеходного перехода по ул. Луначарского район д/с Красная шапочка мкр. Молодежный) ВСЕГО</t>
  </si>
  <si>
    <t>обустройство пешеходных переходов вблизи школ ВСЕГО</t>
  </si>
  <si>
    <t>ул. Попова (от дома №9 до дома №17А, от ул. Луначарского до ул. Солнечная) и ул. Южная) ВСЕГО</t>
  </si>
  <si>
    <t>ул. Мусоргского (от ул. Солнечная до ул. Светлая) и ул. Радужная) ВСЕГО</t>
  </si>
  <si>
    <t>ул. Сибирская (от ул.Толстого до д.104) 500 м.п.4000 м2 ВСЕГО</t>
  </si>
  <si>
    <t>ул. Волгоградская (от ул. Сибирская до площадки выгула собак) и транспортный переулок (от ул. Волгоградская до ул. Пушкина) ВСЕГО</t>
  </si>
  <si>
    <t>Текущее содержание дорог транспортный налог поселения</t>
  </si>
  <si>
    <t>Дорожный фонд 2020 года</t>
  </si>
  <si>
    <t>НЕРАСПРЕДЕЛЕННЫЕ СРЕДСТВА (ЗА СЧЕТ НАЛОГОВЫХ НЕНАЛОГОВЫХ РАЙОНА)</t>
  </si>
  <si>
    <t>Текущее содержание дорог за счет остатка средств поселения (кредиторская задолженность на 01.01.2020)</t>
  </si>
  <si>
    <t>Текущее содержание дорог в 2020 году за счет остатка средств поселения</t>
  </si>
  <si>
    <t>Всего по МУ УКС</t>
  </si>
  <si>
    <t>устройство автомобильной дороги с асфальтобетонным покрытием по ул.П.Морозова (от ул. Гагарина до ул. Республика) ВСЕГО</t>
  </si>
  <si>
    <t>ул. П.Морозова (налог,неналог. поселения)</t>
  </si>
  <si>
    <t>ул. П.Морозова (за счет ост.поселения)</t>
  </si>
  <si>
    <t>ВСЕГО устройство автомобильной дороги с асфальтобетонным покрытием по ул.П.Морозова (от ул. Гагарина до ул. Республика)</t>
  </si>
  <si>
    <t>тротуар по ул. Волгоградская</t>
  </si>
  <si>
    <t>Иные источники, предусмотренные действующим законодательством Российской Федерации (межбюджетные трансферты)</t>
  </si>
  <si>
    <t>МОРТКА</t>
  </si>
  <si>
    <t>ремонт внутрипоселковых дорог в пгт.Мортка</t>
  </si>
  <si>
    <t>ремонт внутрипоселковых дорог в п.Луговой</t>
  </si>
  <si>
    <t>ремонт внутрипоселковых дорог в п.Половинка</t>
  </si>
  <si>
    <t>ШУГУР</t>
  </si>
  <si>
    <t>ремонт внутрипоселковых дорог в п.Шугур</t>
  </si>
  <si>
    <t>остатки налоговых и неналоговых доходов</t>
  </si>
  <si>
    <t>Ремонт дорог пгт. Междуреченский (асфальтобетонным покрытием по ул.Кедровая (2-й квартальный - 3-й квартальный проезд), по первому Линейному проезду на ст.Устье-Аха,  в щебеночном исполнении: по третьему квартальному проезду, по ул.Кедровая (3-й квартальный проезд - ул.Юбилейная), по ул.Мусоргского (от ул.Луначарского до ул.Солнечная)</t>
  </si>
  <si>
    <t>за счет налоговых, неналоговых района</t>
  </si>
  <si>
    <t>ремонт дорог сп Мулымья</t>
  </si>
  <si>
    <t>восстановление профиля внутрипоселковых дорог ул. Толстого и ул. Парковая</t>
  </si>
  <si>
    <t>восстановление профиля дороги ул. Юбилейная</t>
  </si>
  <si>
    <t>БОЛЧАРЫ</t>
  </si>
  <si>
    <t>устройство дорожного ограждения</t>
  </si>
  <si>
    <t>ЛЕУШИ</t>
  </si>
  <si>
    <t>ямочный ремонт ул. Береговая с. Леуши, ул. Советская с. Леуши, ул. Комсомольская п. Лиственичный)</t>
  </si>
  <si>
    <t>ВСЕГО асфальтобетонное покрытие:по ул.Кедровая 2й квартальный-3й квартальный, по первому Линейному проезду на ст.Устье-Аха; щебеночное исполнение: 3й квартальный, ул.Кедровая (3й квартальный-ул. Юбилейная), ул.Мусоргского (от ул.Луначарского до ул.Солнечная)</t>
  </si>
  <si>
    <t>ул. Хуторская (щебень)</t>
  </si>
  <si>
    <t>ул.Строителей, ул. Королева</t>
  </si>
  <si>
    <t>мкр. "Нефтянник-2" по ул.Речников, ул.Механошина, ул. Ягодная, ул.Панова, ул.Центральная</t>
  </si>
  <si>
    <t>асфальтобетонное покрытие:по ул.Кедровая 2й квартальный-3й квартальный, по первому Линейному проезду на ст.Устье-Аха; щебеночное исполнение: 3й квартальный, ул.Кедровая (3й квартальный-ул. Юбилейная), ул.Мусоргского (от ул.Луначарского до ул.Солнечная)</t>
  </si>
  <si>
    <t>ул.П.Морозова (от ул. Гагарина до ул. Республика)</t>
  </si>
  <si>
    <t>Ремонт дорог (полномочие по дорожной деятельности гп. Междуреч)</t>
  </si>
  <si>
    <t>Текущее содержание дорог (штрафы, налоговые и неналоговые поселения)</t>
  </si>
  <si>
    <t>выполнение работ по монтажу контроллера на светофор (на перекрестке ул.Сибирская - ул.Ленина пгт Междуреченский))</t>
  </si>
  <si>
    <t>ВСЕГО ремонт участков дорог пгт. Междуреченский по ул. Восточной, пер. Кузнецова, пер. Л. Чайкиной, проезд от ул. Толстого, д. 32 до ул. У. Громовой, ул. Юбилейная,  ул. Энергетиков  (от 3 кв. проезда до ул. Юбилейная)</t>
  </si>
  <si>
    <t>ремонт участков дорог пгт. Междуреченский по ул. Восточной, пер. Кузнецова, пер. Л. Чайкиной, проезд от ул. Толстого, д. 32 до ул. У. Громовой, ул. Юбилейная,  ул. Энергетиков  (от 3 кв. проезда до ул. Юбилейная)</t>
  </si>
  <si>
    <t xml:space="preserve"> ремонт участков дорог пгт. Междуреченский по ул. Восточной, пер. Кузнецова, пер. Л. Чайкиной, проезд от ул. Толстого, д. 32 до ул. У. Громовой, ул. Юбилейная,  ул. Энергетиков  (от 3 кв. проезда до ул. Юбилейная) (за счет налог,неналог района)</t>
  </si>
  <si>
    <t>ВСЕГО содержание дорог пгт Междуреченский</t>
  </si>
  <si>
    <t>ИМТ (наказы избирателей)</t>
  </si>
  <si>
    <t>отсыпка щебнем</t>
  </si>
  <si>
    <t>выполнение работ по ремонту светофора (на перекрестке ул.Толстого - ул. Сибирская пгт Междуреченский)</t>
  </si>
  <si>
    <t>остатки ДФ на 01.01.2020</t>
  </si>
  <si>
    <t>Дорожный фонд по решению Думы от 15.12.2020</t>
  </si>
  <si>
    <t xml:space="preserve"> на 01.01.2021</t>
  </si>
  <si>
    <t>Дорожный фонд по Бюджету на 01.01.2021</t>
  </si>
  <si>
    <t>Поступление доходов на 01.01.2021</t>
  </si>
  <si>
    <t>Кассовое исполнение на 01.01.2021</t>
  </si>
  <si>
    <t>Уточненный бюджет на 01.01.2021</t>
  </si>
  <si>
    <t>Исполнение на 01.01.2021</t>
  </si>
  <si>
    <t>Остаток плана на 01.01.2021</t>
  </si>
  <si>
    <t>на 01.01.2021 года</t>
  </si>
  <si>
    <t>из рез.фонда Прав-ва (ОБ)</t>
  </si>
  <si>
    <t>ВСЕГО ул.Строителей, ул. Королева</t>
  </si>
  <si>
    <t>ВСЕГО мкр. "Нефтянник-2" по ул.Речников, ул.Механошина, ул. Ягодная, ул.Панова, ул.Центральная</t>
  </si>
  <si>
    <r>
      <t xml:space="preserve">ремонт мкр. "Нефтянник-2" по ул.Речников, ул.Механошина, ул. Ягодная, ул.Панова, ул.Центральная </t>
    </r>
    <r>
      <rPr>
        <sz val="10"/>
        <rFont val="Times New Roman"/>
        <family val="1"/>
        <charset val="204"/>
      </rPr>
      <t>(за счет ОБ и налоговых, неналоговых района)</t>
    </r>
  </si>
  <si>
    <t>Текущее содержание дорог (за счет сверхплановых доходов)</t>
  </si>
  <si>
    <t>МБ (дотация 74 млн)</t>
  </si>
  <si>
    <t>ОСТАТКИ ДФ</t>
  </si>
  <si>
    <t>МБ (переданные полномочия) за счет остатков прошлых лет</t>
  </si>
  <si>
    <t>расходы за счет остатков ДФ</t>
  </si>
  <si>
    <t>за счет налоговых и неналоговых района (транспортный налог, остатки налог. и неналог, МБТ)</t>
  </si>
  <si>
    <t xml:space="preserve">ул. Сибирская (от ул.Толстого до д.104) 500 м.п.4000 м2 </t>
  </si>
  <si>
    <t xml:space="preserve">ул. Мусоргского (от ул. Солнечная до ул. Светлая) и ул. Радужная) </t>
  </si>
  <si>
    <t xml:space="preserve">ул. Попова (от дома №9 до дома №17А, от ул. Луначарского до ул. Солнечная) и ул. Южная) </t>
  </si>
  <si>
    <t xml:space="preserve">ул. Волгоградская (от ул. Сибирская до площадки выгула собак) и транспортный переулок (от ул. Волгоградская до ул. Пушкина) </t>
  </si>
  <si>
    <t>ямочный ремонт улиц</t>
  </si>
  <si>
    <t xml:space="preserve">обустройство пешеходного перехода по ул. Луначарского район д/с Красная шапочка мкр. Молодежный) </t>
  </si>
  <si>
    <t xml:space="preserve">обустройство пешеходных переходов вблизи школ и других образовательных организаций путем технологии предварительного фрезерования дорожного покрытия и нанесения дорожной разметки 1.14.1 "Зебра" с применением пластичных материалов </t>
  </si>
  <si>
    <t xml:space="preserve">ул. П.Морозова </t>
  </si>
  <si>
    <t>ул. П.Морозова</t>
  </si>
  <si>
    <t xml:space="preserve">Тротуар по ул. Волгоградская </t>
  </si>
  <si>
    <t>устройство автомобильной дороги с щебеночным покрытием на 2м квартальном проезде (от ул. Центральная до ул. Комбинатская)</t>
  </si>
  <si>
    <t xml:space="preserve">ремонт ул.Строителей, ул. Королева </t>
  </si>
  <si>
    <t>ремонт ул. Хуторская (щебень)</t>
  </si>
  <si>
    <t>Дотации для поощрения достижения наилучших значений показателей деятельности ОМС</t>
  </si>
</sst>
</file>

<file path=xl/styles.xml><?xml version="1.0" encoding="utf-8"?>
<styleSheet xmlns="http://schemas.openxmlformats.org/spreadsheetml/2006/main">
  <numFmts count="1">
    <numFmt numFmtId="164" formatCode="0.0%"/>
  </numFmts>
  <fonts count="12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7">
    <xf numFmtId="0" fontId="0" fillId="0" borderId="0" xfId="0"/>
    <xf numFmtId="4" fontId="4" fillId="0" borderId="1" xfId="0" applyNumberFormat="1" applyFont="1" applyFill="1" applyBorder="1"/>
    <xf numFmtId="4" fontId="3" fillId="0" borderId="1" xfId="0" applyNumberFormat="1" applyFont="1" applyFill="1" applyBorder="1" applyAlignment="1"/>
    <xf numFmtId="4" fontId="3" fillId="0" borderId="1" xfId="0" applyNumberFormat="1" applyFont="1" applyFill="1" applyBorder="1"/>
    <xf numFmtId="0" fontId="3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4" fontId="2" fillId="0" borderId="1" xfId="0" applyNumberFormat="1" applyFont="1" applyFill="1" applyBorder="1"/>
    <xf numFmtId="4" fontId="2" fillId="0" borderId="1" xfId="0" applyNumberFormat="1" applyFont="1" applyFill="1" applyBorder="1" applyAlignment="1"/>
    <xf numFmtId="4" fontId="2" fillId="0" borderId="1" xfId="0" applyNumberFormat="1" applyFont="1" applyFill="1" applyBorder="1" applyAlignment="1">
      <alignment horizontal="right" wrapText="1"/>
    </xf>
    <xf numFmtId="4" fontId="2" fillId="0" borderId="1" xfId="0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4" fontId="2" fillId="0" borderId="1" xfId="0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right"/>
    </xf>
    <xf numFmtId="0" fontId="7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/>
    <xf numFmtId="0" fontId="3" fillId="0" borderId="1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right" vertical="center"/>
    </xf>
    <xf numFmtId="4" fontId="3" fillId="0" borderId="1" xfId="0" applyNumberFormat="1" applyFont="1" applyFill="1" applyBorder="1" applyAlignment="1">
      <alignment vertical="center"/>
    </xf>
    <xf numFmtId="4" fontId="3" fillId="0" borderId="10" xfId="0" applyNumberFormat="1" applyFont="1" applyFill="1" applyBorder="1" applyAlignment="1">
      <alignment vertical="center"/>
    </xf>
    <xf numFmtId="4" fontId="2" fillId="0" borderId="10" xfId="0" applyNumberFormat="1" applyFont="1" applyFill="1" applyBorder="1"/>
    <xf numFmtId="164" fontId="2" fillId="0" borderId="1" xfId="0" applyNumberFormat="1" applyFont="1" applyFill="1" applyBorder="1" applyAlignment="1">
      <alignment vertical="center"/>
    </xf>
    <xf numFmtId="4" fontId="2" fillId="0" borderId="10" xfId="0" applyNumberFormat="1" applyFont="1" applyFill="1" applyBorder="1" applyAlignment="1">
      <alignment vertical="center"/>
    </xf>
    <xf numFmtId="164" fontId="2" fillId="0" borderId="1" xfId="0" applyNumberFormat="1" applyFont="1" applyFill="1" applyBorder="1"/>
    <xf numFmtId="164" fontId="3" fillId="0" borderId="1" xfId="0" applyNumberFormat="1" applyFont="1" applyFill="1" applyBorder="1" applyAlignment="1">
      <alignment vertical="center"/>
    </xf>
    <xf numFmtId="4" fontId="6" fillId="0" borderId="1" xfId="0" applyNumberFormat="1" applyFont="1" applyFill="1" applyBorder="1"/>
    <xf numFmtId="4" fontId="2" fillId="0" borderId="1" xfId="0" applyNumberFormat="1" applyFont="1" applyFill="1" applyBorder="1" applyAlignment="1">
      <alignment horizontal="right" vertical="center" wrapText="1"/>
    </xf>
    <xf numFmtId="4" fontId="6" fillId="0" borderId="1" xfId="0" applyNumberFormat="1" applyFont="1" applyFill="1" applyBorder="1" applyAlignment="1">
      <alignment vertical="center"/>
    </xf>
    <xf numFmtId="164" fontId="6" fillId="0" borderId="1" xfId="0" applyNumberFormat="1" applyFont="1" applyFill="1" applyBorder="1" applyAlignment="1">
      <alignment vertical="center"/>
    </xf>
    <xf numFmtId="4" fontId="6" fillId="0" borderId="10" xfId="0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vertical="top" wrapText="1"/>
    </xf>
    <xf numFmtId="0" fontId="0" fillId="0" borderId="0" xfId="0" applyFill="1"/>
    <xf numFmtId="4" fontId="2" fillId="0" borderId="1" xfId="0" applyNumberFormat="1" applyFont="1" applyFill="1" applyBorder="1" applyAlignment="1">
      <alignment horizontal="right" vertical="center"/>
    </xf>
    <xf numFmtId="0" fontId="9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wrapText="1"/>
    </xf>
    <xf numFmtId="0" fontId="2" fillId="0" borderId="0" xfId="0" applyFont="1" applyFill="1"/>
    <xf numFmtId="4" fontId="2" fillId="0" borderId="0" xfId="0" applyNumberFormat="1" applyFont="1" applyFill="1"/>
    <xf numFmtId="4" fontId="3" fillId="0" borderId="0" xfId="0" applyNumberFormat="1" applyFont="1" applyFill="1" applyAlignment="1">
      <alignment horizontal="center"/>
    </xf>
    <xf numFmtId="4" fontId="3" fillId="0" borderId="0" xfId="0" applyNumberFormat="1" applyFont="1" applyFill="1"/>
    <xf numFmtId="0" fontId="3" fillId="0" borderId="0" xfId="0" applyFont="1" applyFill="1"/>
    <xf numFmtId="0" fontId="3" fillId="0" borderId="1" xfId="0" applyFont="1" applyFill="1" applyBorder="1" applyAlignment="1">
      <alignment horizontal="right"/>
    </xf>
    <xf numFmtId="0" fontId="2" fillId="0" borderId="1" xfId="0" applyFont="1" applyFill="1" applyBorder="1" applyAlignment="1">
      <alignment horizontal="right"/>
    </xf>
    <xf numFmtId="0" fontId="4" fillId="0" borderId="1" xfId="0" applyFont="1" applyFill="1" applyBorder="1" applyAlignment="1">
      <alignment horizontal="right"/>
    </xf>
    <xf numFmtId="0" fontId="5" fillId="0" borderId="1" xfId="0" applyFont="1" applyFill="1" applyBorder="1" applyAlignment="1">
      <alignment wrapText="1"/>
    </xf>
    <xf numFmtId="4" fontId="6" fillId="0" borderId="1" xfId="0" applyNumberFormat="1" applyFont="1" applyFill="1" applyBorder="1" applyAlignment="1">
      <alignment wrapText="1"/>
    </xf>
    <xf numFmtId="0" fontId="6" fillId="0" borderId="2" xfId="0" applyFont="1" applyFill="1" applyBorder="1" applyAlignment="1">
      <alignment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wrapText="1"/>
    </xf>
    <xf numFmtId="0" fontId="3" fillId="0" borderId="9" xfId="0" applyFont="1" applyFill="1" applyBorder="1" applyAlignment="1">
      <alignment horizontal="center" vertical="center" wrapText="1"/>
    </xf>
    <xf numFmtId="4" fontId="0" fillId="0" borderId="0" xfId="0" applyNumberFormat="1" applyFill="1"/>
    <xf numFmtId="0" fontId="3" fillId="0" borderId="1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0" xfId="0" applyFill="1" applyAlignment="1">
      <alignment vertical="center"/>
    </xf>
    <xf numFmtId="0" fontId="0" fillId="0" borderId="0" xfId="0" applyFill="1" applyAlignment="1">
      <alignment wrapText="1"/>
    </xf>
    <xf numFmtId="0" fontId="3" fillId="0" borderId="7" xfId="0" applyFont="1" applyFill="1" applyBorder="1"/>
    <xf numFmtId="0" fontId="2" fillId="0" borderId="7" xfId="0" applyFont="1" applyFill="1" applyBorder="1"/>
    <xf numFmtId="0" fontId="0" fillId="0" borderId="0" xfId="0" applyFill="1" applyBorder="1"/>
    <xf numFmtId="0" fontId="3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/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/>
    <xf numFmtId="4" fontId="10" fillId="0" borderId="0" xfId="0" applyNumberFormat="1" applyFont="1" applyFill="1"/>
    <xf numFmtId="0" fontId="10" fillId="0" borderId="0" xfId="0" applyFont="1" applyFill="1"/>
    <xf numFmtId="4" fontId="11" fillId="0" borderId="0" xfId="0" applyNumberFormat="1" applyFont="1" applyFill="1"/>
    <xf numFmtId="4" fontId="10" fillId="0" borderId="0" xfId="0" applyNumberFormat="1" applyFont="1" applyFill="1" applyBorder="1"/>
    <xf numFmtId="4" fontId="3" fillId="0" borderId="10" xfId="0" applyNumberFormat="1" applyFont="1" applyFill="1" applyBorder="1"/>
    <xf numFmtId="0" fontId="2" fillId="0" borderId="7" xfId="0" applyFont="1" applyFill="1" applyBorder="1" applyAlignment="1">
      <alignment wrapText="1"/>
    </xf>
    <xf numFmtId="0" fontId="7" fillId="0" borderId="0" xfId="1" applyFont="1" applyFill="1" applyAlignment="1" applyProtection="1">
      <alignment horizontal="center"/>
      <protection hidden="1"/>
    </xf>
    <xf numFmtId="0" fontId="3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left" wrapText="1"/>
    </xf>
    <xf numFmtId="0" fontId="3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left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12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/>
    <xf numFmtId="0" fontId="3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wrapText="1"/>
    </xf>
    <xf numFmtId="0" fontId="6" fillId="0" borderId="10" xfId="0" applyFont="1" applyFill="1" applyBorder="1" applyAlignment="1">
      <alignment horizont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70"/>
  <sheetViews>
    <sheetView tabSelected="1" view="pageBreakPreview" topLeftCell="B1" zoomScale="70" zoomScaleNormal="60" zoomScaleSheetLayoutView="70" zoomScalePageLayoutView="80" workbookViewId="0">
      <selection activeCell="D112" sqref="D112"/>
    </sheetView>
  </sheetViews>
  <sheetFormatPr defaultColWidth="8.85546875" defaultRowHeight="15"/>
  <cols>
    <col min="1" max="1" width="0" style="39" hidden="1" customWidth="1"/>
    <col min="2" max="2" width="32.42578125" style="39" customWidth="1"/>
    <col min="3" max="3" width="22.42578125" style="39" customWidth="1"/>
    <col min="4" max="4" width="40.7109375" style="39" customWidth="1"/>
    <col min="5" max="9" width="15.5703125" style="39" customWidth="1"/>
    <col min="10" max="10" width="8.42578125" style="39" customWidth="1"/>
    <col min="11" max="11" width="12.85546875" style="39" bestFit="1" customWidth="1"/>
    <col min="12" max="12" width="8.85546875" style="39"/>
    <col min="13" max="13" width="12.85546875" style="39" bestFit="1" customWidth="1"/>
    <col min="14" max="16384" width="8.85546875" style="39"/>
  </cols>
  <sheetData>
    <row r="1" spans="1:13" s="43" customFormat="1" ht="12.75">
      <c r="I1" s="43" t="s">
        <v>1</v>
      </c>
    </row>
    <row r="2" spans="1:13" s="43" customFormat="1" ht="13.15" hidden="1" customHeight="1"/>
    <row r="3" spans="1:13" s="43" customFormat="1" ht="15.75" customHeight="1">
      <c r="E3" s="69" t="s">
        <v>2</v>
      </c>
      <c r="F3" s="69"/>
      <c r="G3" s="69"/>
      <c r="H3" s="69"/>
      <c r="I3" s="69"/>
    </row>
    <row r="4" spans="1:13" s="43" customFormat="1" ht="15.75" customHeight="1">
      <c r="E4" s="69" t="s">
        <v>130</v>
      </c>
      <c r="F4" s="69"/>
      <c r="G4" s="69"/>
      <c r="H4" s="69"/>
      <c r="I4" s="69"/>
    </row>
    <row r="5" spans="1:13" s="43" customFormat="1" ht="13.15" hidden="1" customHeight="1">
      <c r="D5" s="44"/>
      <c r="E5" s="45"/>
      <c r="F5" s="69"/>
      <c r="G5" s="69"/>
      <c r="H5" s="69"/>
      <c r="I5" s="69"/>
    </row>
    <row r="6" spans="1:13" s="43" customFormat="1" ht="12.75">
      <c r="D6" s="44"/>
      <c r="E6" s="46"/>
      <c r="F6" s="47"/>
      <c r="G6" s="47"/>
      <c r="H6" s="47"/>
      <c r="I6" s="47"/>
    </row>
    <row r="7" spans="1:13" s="43" customFormat="1" ht="50.25" customHeight="1">
      <c r="A7" s="4"/>
      <c r="B7" s="13" t="s">
        <v>3</v>
      </c>
      <c r="C7" s="4"/>
      <c r="D7" s="13" t="s">
        <v>129</v>
      </c>
      <c r="E7" s="13" t="s">
        <v>131</v>
      </c>
      <c r="F7" s="13" t="s">
        <v>132</v>
      </c>
      <c r="G7" s="13" t="s">
        <v>133</v>
      </c>
      <c r="H7" s="13" t="s">
        <v>4</v>
      </c>
      <c r="I7" s="13" t="s">
        <v>5</v>
      </c>
    </row>
    <row r="8" spans="1:13" s="43" customFormat="1" ht="12.75">
      <c r="A8" s="5"/>
      <c r="B8" s="5">
        <v>1</v>
      </c>
      <c r="C8" s="5"/>
      <c r="D8" s="5">
        <v>2</v>
      </c>
      <c r="E8" s="67"/>
      <c r="F8" s="5">
        <v>3</v>
      </c>
      <c r="G8" s="5">
        <v>4</v>
      </c>
      <c r="H8" s="5" t="s">
        <v>6</v>
      </c>
      <c r="I8" s="5" t="s">
        <v>7</v>
      </c>
    </row>
    <row r="9" spans="1:13" s="43" customFormat="1" ht="18.75" customHeight="1">
      <c r="A9" s="48">
        <v>1</v>
      </c>
      <c r="B9" s="22" t="s">
        <v>8</v>
      </c>
      <c r="C9" s="22"/>
      <c r="D9" s="3">
        <f>D11+D20</f>
        <v>291086103.11000001</v>
      </c>
      <c r="E9" s="3">
        <f>E11+E20</f>
        <v>291086103.11000001</v>
      </c>
      <c r="F9" s="3">
        <f>F11+F20</f>
        <v>287611541.51999998</v>
      </c>
      <c r="G9" s="3">
        <f>G11+G20</f>
        <v>268946054.5</v>
      </c>
      <c r="H9" s="3">
        <f>F9-G9</f>
        <v>18665487.019999981</v>
      </c>
      <c r="I9" s="3">
        <f>D9-G9</f>
        <v>22140048.610000014</v>
      </c>
    </row>
    <row r="10" spans="1:13" s="43" customFormat="1" ht="18" customHeight="1">
      <c r="A10" s="48"/>
      <c r="B10" s="22" t="s">
        <v>9</v>
      </c>
      <c r="C10" s="22"/>
      <c r="D10" s="3"/>
      <c r="E10" s="3"/>
      <c r="F10" s="3"/>
      <c r="G10" s="3"/>
      <c r="H10" s="6">
        <f t="shared" ref="H10:H19" si="0">F10-G10</f>
        <v>0</v>
      </c>
      <c r="I10" s="6">
        <f t="shared" ref="I10:I20" si="1">D10-G10</f>
        <v>0</v>
      </c>
    </row>
    <row r="11" spans="1:13" s="43" customFormat="1" ht="26.25" customHeight="1">
      <c r="A11" s="48" t="s">
        <v>10</v>
      </c>
      <c r="B11" s="22" t="s">
        <v>85</v>
      </c>
      <c r="C11" s="22"/>
      <c r="D11" s="3">
        <f>D12+D13+D15+D14+D19</f>
        <v>283265537.04000002</v>
      </c>
      <c r="E11" s="3">
        <f>E12+E13+E15+E14+E19</f>
        <v>283265537.04000002</v>
      </c>
      <c r="F11" s="3">
        <f>F12+F13+F15+F14+F19</f>
        <v>279790975.44999999</v>
      </c>
      <c r="G11" s="3">
        <f>G12+G13+G15+G14+G19</f>
        <v>261125488.43000001</v>
      </c>
      <c r="H11" s="3">
        <f>F11-G11</f>
        <v>18665487.019999981</v>
      </c>
      <c r="I11" s="3">
        <f t="shared" si="1"/>
        <v>22140048.610000014</v>
      </c>
    </row>
    <row r="12" spans="1:13" s="43" customFormat="1" ht="41.25" customHeight="1">
      <c r="A12" s="49" t="s">
        <v>11</v>
      </c>
      <c r="B12" s="14" t="s">
        <v>18</v>
      </c>
      <c r="C12" s="14" t="s">
        <v>26</v>
      </c>
      <c r="D12" s="6">
        <v>9385830</v>
      </c>
      <c r="E12" s="6">
        <f>D12</f>
        <v>9385830</v>
      </c>
      <c r="F12" s="6">
        <f>9213746.64</f>
        <v>9213746.6400000006</v>
      </c>
      <c r="G12" s="58">
        <f>G31+G32+G34+G61+G68+G73+G109+G110+G111+G112+172168.96</f>
        <v>8940406.3100000005</v>
      </c>
      <c r="H12" s="6">
        <f t="shared" si="0"/>
        <v>273340.33000000007</v>
      </c>
      <c r="I12" s="6">
        <f t="shared" si="1"/>
        <v>445423.68999999948</v>
      </c>
      <c r="K12" s="44"/>
    </row>
    <row r="13" spans="1:13" s="43" customFormat="1" ht="25.5">
      <c r="A13" s="49" t="s">
        <v>12</v>
      </c>
      <c r="B13" s="14" t="s">
        <v>28</v>
      </c>
      <c r="C13" s="14" t="s">
        <v>24</v>
      </c>
      <c r="D13" s="6">
        <v>125573200</v>
      </c>
      <c r="E13" s="6">
        <v>125573200</v>
      </c>
      <c r="F13" s="6">
        <f>123363668.78</f>
        <v>123363668.78</v>
      </c>
      <c r="G13" s="6">
        <f>G108+G33</f>
        <v>123363668.78</v>
      </c>
      <c r="H13" s="6">
        <f t="shared" si="0"/>
        <v>0</v>
      </c>
      <c r="I13" s="6">
        <f>D13-G13</f>
        <v>2209531.2199999988</v>
      </c>
    </row>
    <row r="14" spans="1:13" s="43" customFormat="1" ht="23.25" customHeight="1">
      <c r="A14" s="49" t="s">
        <v>47</v>
      </c>
      <c r="B14" s="14" t="s">
        <v>48</v>
      </c>
      <c r="C14" s="14" t="s">
        <v>24</v>
      </c>
      <c r="D14" s="6">
        <v>14046300</v>
      </c>
      <c r="E14" s="6">
        <f>D14</f>
        <v>14046300</v>
      </c>
      <c r="F14" s="6">
        <f>14046300</f>
        <v>14046300</v>
      </c>
      <c r="G14" s="6">
        <f>6948700</f>
        <v>6948700</v>
      </c>
      <c r="H14" s="6">
        <f t="shared" si="0"/>
        <v>7097600</v>
      </c>
      <c r="I14" s="6">
        <f t="shared" si="1"/>
        <v>7097600</v>
      </c>
      <c r="J14" s="44"/>
    </row>
    <row r="15" spans="1:13" s="43" customFormat="1" ht="81" customHeight="1">
      <c r="A15" s="50" t="s">
        <v>19</v>
      </c>
      <c r="B15" s="51" t="s">
        <v>21</v>
      </c>
      <c r="C15" s="51"/>
      <c r="D15" s="1">
        <f>D16+D17+D18</f>
        <v>105348064.79000001</v>
      </c>
      <c r="E15" s="1">
        <f>E16+E17+E18</f>
        <v>105348064.79000001</v>
      </c>
      <c r="F15" s="1">
        <f>F16+F17+F18</f>
        <v>104255117.78</v>
      </c>
      <c r="G15" s="1">
        <f>G16+G17+G18</f>
        <v>92960235.49000001</v>
      </c>
      <c r="H15" s="3">
        <f t="shared" si="0"/>
        <v>11294882.289999992</v>
      </c>
      <c r="I15" s="3">
        <f>D15-G15</f>
        <v>12387829.299999997</v>
      </c>
    </row>
    <row r="16" spans="1:13" s="43" customFormat="1" ht="86.25" customHeight="1">
      <c r="A16" s="49" t="s">
        <v>22</v>
      </c>
      <c r="B16" s="10" t="s">
        <v>33</v>
      </c>
      <c r="C16" s="52"/>
      <c r="D16" s="6">
        <f>32289095.23+3215400+979137.47-14046300-22437332.7+3652170</f>
        <v>3652170.0000000037</v>
      </c>
      <c r="E16" s="6">
        <f>D16</f>
        <v>3652170.0000000037</v>
      </c>
      <c r="F16" s="6">
        <v>3752471.52</v>
      </c>
      <c r="G16" s="6">
        <f>G74+G77+G78+G90+G93+G96+G103+G106-172168.96</f>
        <v>3652170</v>
      </c>
      <c r="H16" s="6">
        <f t="shared" si="0"/>
        <v>100301.52000000002</v>
      </c>
      <c r="I16" s="6">
        <f t="shared" si="1"/>
        <v>3.7252902984619141E-9</v>
      </c>
      <c r="M16" s="44"/>
    </row>
    <row r="17" spans="1:9" s="43" customFormat="1" ht="90.75" customHeight="1">
      <c r="A17" s="49" t="s">
        <v>23</v>
      </c>
      <c r="B17" s="53" t="s">
        <v>27</v>
      </c>
      <c r="C17" s="53" t="s">
        <v>32</v>
      </c>
      <c r="D17" s="6">
        <v>99395894.790000007</v>
      </c>
      <c r="E17" s="6">
        <f>D17</f>
        <v>99395894.790000007</v>
      </c>
      <c r="F17" s="6">
        <v>98202646.260000005</v>
      </c>
      <c r="G17" s="6">
        <f>G113+G35</f>
        <v>87008401.090000004</v>
      </c>
      <c r="H17" s="6">
        <f>F17-G17</f>
        <v>11194245.170000002</v>
      </c>
      <c r="I17" s="6">
        <f>D17-G17</f>
        <v>12387493.700000003</v>
      </c>
    </row>
    <row r="18" spans="1:9" s="43" customFormat="1" ht="51">
      <c r="A18" s="49" t="s">
        <v>39</v>
      </c>
      <c r="B18" s="53" t="s">
        <v>95</v>
      </c>
      <c r="C18" s="53"/>
      <c r="D18" s="6">
        <v>2300000</v>
      </c>
      <c r="E18" s="6">
        <v>2300000</v>
      </c>
      <c r="F18" s="33">
        <v>2300000</v>
      </c>
      <c r="G18" s="6">
        <f>G54</f>
        <v>2299664.4</v>
      </c>
      <c r="H18" s="6">
        <f t="shared" si="0"/>
        <v>335.60000000009313</v>
      </c>
      <c r="I18" s="6">
        <f t="shared" si="1"/>
        <v>335.60000000009313</v>
      </c>
    </row>
    <row r="19" spans="1:9" s="43" customFormat="1" ht="25.5">
      <c r="A19" s="49"/>
      <c r="B19" s="53" t="s">
        <v>102</v>
      </c>
      <c r="C19" s="53"/>
      <c r="D19" s="6">
        <f>11785514.72+17126627.53</f>
        <v>28912142.25</v>
      </c>
      <c r="E19" s="6">
        <f>D19</f>
        <v>28912142.25</v>
      </c>
      <c r="F19" s="6">
        <f>E19</f>
        <v>28912142.25</v>
      </c>
      <c r="G19" s="6">
        <f>G29+G30+G41+G42+G43+G44+G46+G47+G49+G50+G52+G53+G56+G57+G58+G64+G66+G67+G69</f>
        <v>28912477.850000001</v>
      </c>
      <c r="H19" s="6">
        <f t="shared" si="0"/>
        <v>-335.60000000149012</v>
      </c>
      <c r="I19" s="6">
        <f t="shared" si="1"/>
        <v>-335.60000000149012</v>
      </c>
    </row>
    <row r="20" spans="1:9" s="43" customFormat="1" ht="28.5" customHeight="1">
      <c r="A20" s="48" t="s">
        <v>13</v>
      </c>
      <c r="B20" s="22" t="s">
        <v>128</v>
      </c>
      <c r="C20" s="22"/>
      <c r="D20" s="3">
        <f>7820566.07</f>
        <v>7820566.0700000003</v>
      </c>
      <c r="E20" s="3">
        <v>7820566.0700000003</v>
      </c>
      <c r="F20" s="3">
        <f>E20</f>
        <v>7820566.0700000003</v>
      </c>
      <c r="G20" s="3">
        <f>G72+G81+G86+G87+G99</f>
        <v>7820566.0700000003</v>
      </c>
      <c r="H20" s="3">
        <f>F20-G20</f>
        <v>0</v>
      </c>
      <c r="I20" s="3">
        <f t="shared" si="1"/>
        <v>0</v>
      </c>
    </row>
    <row r="22" spans="1:9" ht="14.45" hidden="1" customHeight="1"/>
    <row r="23" spans="1:9" ht="14.45" hidden="1" customHeight="1"/>
    <row r="24" spans="1:9">
      <c r="B24" s="81" t="s">
        <v>57</v>
      </c>
      <c r="C24" s="81"/>
      <c r="D24" s="81"/>
      <c r="E24" s="81"/>
      <c r="F24" s="81"/>
      <c r="G24" s="81"/>
      <c r="H24" s="81"/>
      <c r="I24" s="81"/>
    </row>
    <row r="25" spans="1:9">
      <c r="B25" s="82" t="s">
        <v>137</v>
      </c>
      <c r="C25" s="82"/>
      <c r="D25" s="82"/>
      <c r="E25" s="82"/>
      <c r="F25" s="82"/>
      <c r="G25" s="82"/>
      <c r="H25" s="82"/>
      <c r="I25" s="82"/>
    </row>
    <row r="26" spans="1:9" ht="15.75" thickBot="1"/>
    <row r="27" spans="1:9" ht="39">
      <c r="B27" s="54" t="s">
        <v>14</v>
      </c>
      <c r="C27" s="55" t="s">
        <v>25</v>
      </c>
      <c r="D27" s="55" t="s">
        <v>15</v>
      </c>
      <c r="E27" s="55" t="s">
        <v>58</v>
      </c>
      <c r="F27" s="56" t="s">
        <v>134</v>
      </c>
      <c r="G27" s="56" t="s">
        <v>135</v>
      </c>
      <c r="H27" s="56" t="s">
        <v>35</v>
      </c>
      <c r="I27" s="57" t="s">
        <v>136</v>
      </c>
    </row>
    <row r="28" spans="1:9" ht="14.45" customHeight="1">
      <c r="B28" s="84" t="s">
        <v>16</v>
      </c>
      <c r="C28" s="83" t="s">
        <v>62</v>
      </c>
      <c r="D28" s="83"/>
      <c r="E28" s="15">
        <v>0</v>
      </c>
      <c r="F28" s="3">
        <f>F29+F31+F30</f>
        <v>3000000</v>
      </c>
      <c r="G28" s="3">
        <f>G29+G31+G30</f>
        <v>2858319.82</v>
      </c>
      <c r="H28" s="31">
        <f>G28/F28</f>
        <v>0.95277327333333328</v>
      </c>
      <c r="I28" s="28">
        <f>F28-G28</f>
        <v>141680.18000000017</v>
      </c>
    </row>
    <row r="29" spans="1:9">
      <c r="B29" s="84"/>
      <c r="C29" s="21" t="s">
        <v>143</v>
      </c>
      <c r="D29" s="85" t="s">
        <v>63</v>
      </c>
      <c r="E29" s="15"/>
      <c r="F29" s="6">
        <v>664442.65</v>
      </c>
      <c r="G29" s="6">
        <v>664442.65</v>
      </c>
      <c r="H29" s="31">
        <f t="shared" ref="H29:H145" si="2">G29/F29</f>
        <v>1</v>
      </c>
      <c r="I29" s="28">
        <f t="shared" ref="I29:I158" si="3">F29-G29</f>
        <v>0</v>
      </c>
    </row>
    <row r="30" spans="1:9">
      <c r="B30" s="84"/>
      <c r="C30" s="21" t="s">
        <v>143</v>
      </c>
      <c r="D30" s="85"/>
      <c r="E30" s="15"/>
      <c r="F30" s="6">
        <v>1995399.81</v>
      </c>
      <c r="G30" s="6">
        <v>1995399.81</v>
      </c>
      <c r="H30" s="31">
        <f t="shared" si="2"/>
        <v>1</v>
      </c>
      <c r="I30" s="28">
        <f t="shared" si="3"/>
        <v>0</v>
      </c>
    </row>
    <row r="31" spans="1:9" ht="24.75" customHeight="1">
      <c r="B31" s="84"/>
      <c r="C31" s="21" t="s">
        <v>42</v>
      </c>
      <c r="D31" s="85"/>
      <c r="E31" s="15"/>
      <c r="F31" s="9">
        <f>2335557.35-1995399.81</f>
        <v>340157.54000000004</v>
      </c>
      <c r="G31" s="9">
        <f>1686905.03+506972.14-1995399.81</f>
        <v>198477.35999999987</v>
      </c>
      <c r="H31" s="31">
        <f t="shared" si="2"/>
        <v>0.58348658095304851</v>
      </c>
      <c r="I31" s="28">
        <f t="shared" si="3"/>
        <v>141680.18000000017</v>
      </c>
    </row>
    <row r="32" spans="1:9" ht="26.25" customHeight="1">
      <c r="B32" s="84"/>
      <c r="C32" s="21" t="s">
        <v>42</v>
      </c>
      <c r="D32" s="21" t="s">
        <v>59</v>
      </c>
      <c r="E32" s="15"/>
      <c r="F32" s="9">
        <f>18944.54+361055.46</f>
        <v>380000</v>
      </c>
      <c r="G32" s="9">
        <f>236943.9+39342.2+1086.23+1621.64+37440</f>
        <v>316433.96999999997</v>
      </c>
      <c r="H32" s="31">
        <f t="shared" si="2"/>
        <v>0.8327209736842105</v>
      </c>
      <c r="I32" s="28">
        <f t="shared" si="3"/>
        <v>63566.030000000028</v>
      </c>
    </row>
    <row r="33" spans="2:9" ht="36.6" customHeight="1">
      <c r="B33" s="84"/>
      <c r="C33" s="21" t="s">
        <v>49</v>
      </c>
      <c r="D33" s="21" t="s">
        <v>60</v>
      </c>
      <c r="E33" s="15"/>
      <c r="F33" s="9">
        <v>284800</v>
      </c>
      <c r="G33" s="6"/>
      <c r="H33" s="31">
        <f t="shared" si="2"/>
        <v>0</v>
      </c>
      <c r="I33" s="28">
        <f t="shared" si="3"/>
        <v>284800</v>
      </c>
    </row>
    <row r="34" spans="2:9" ht="42.6" customHeight="1">
      <c r="B34" s="84"/>
      <c r="C34" s="21" t="s">
        <v>42</v>
      </c>
      <c r="D34" s="21" t="s">
        <v>61</v>
      </c>
      <c r="E34" s="15"/>
      <c r="F34" s="9">
        <v>71200</v>
      </c>
      <c r="G34" s="6"/>
      <c r="H34" s="31">
        <f t="shared" si="2"/>
        <v>0</v>
      </c>
      <c r="I34" s="28">
        <f t="shared" si="3"/>
        <v>71200</v>
      </c>
    </row>
    <row r="35" spans="2:9" ht="55.9" customHeight="1">
      <c r="B35" s="84"/>
      <c r="C35" s="21" t="s">
        <v>145</v>
      </c>
      <c r="D35" s="70" t="s">
        <v>77</v>
      </c>
      <c r="E35" s="15"/>
      <c r="F35" s="9">
        <v>11200</v>
      </c>
      <c r="G35" s="9">
        <v>11200</v>
      </c>
      <c r="H35" s="29">
        <f t="shared" si="2"/>
        <v>1</v>
      </c>
      <c r="I35" s="28">
        <f t="shared" si="3"/>
        <v>0</v>
      </c>
    </row>
    <row r="36" spans="2:9" ht="19.5" customHeight="1">
      <c r="B36" s="84"/>
      <c r="C36" s="22" t="s">
        <v>45</v>
      </c>
      <c r="D36" s="14"/>
      <c r="E36" s="15"/>
      <c r="F36" s="3">
        <f>F28+F32+F33+F34+F35</f>
        <v>3747200</v>
      </c>
      <c r="G36" s="3">
        <f>G28+G32+G33+G34+G35</f>
        <v>3185953.79</v>
      </c>
      <c r="H36" s="31">
        <f t="shared" si="2"/>
        <v>0.85022251014090522</v>
      </c>
      <c r="I36" s="79">
        <f>F36-G36</f>
        <v>561246.21</v>
      </c>
    </row>
    <row r="37" spans="2:9" ht="21.75" customHeight="1">
      <c r="B37" s="84" t="s">
        <v>29</v>
      </c>
      <c r="C37" s="22" t="s">
        <v>44</v>
      </c>
      <c r="D37" s="24" t="s">
        <v>29</v>
      </c>
      <c r="E37" s="15"/>
      <c r="F37" s="3">
        <f>F38+F101</f>
        <v>54839699.370000005</v>
      </c>
      <c r="G37" s="3">
        <f>G38+G101</f>
        <v>54839699.370000005</v>
      </c>
      <c r="H37" s="31">
        <f t="shared" si="2"/>
        <v>1</v>
      </c>
      <c r="I37" s="28">
        <f t="shared" si="3"/>
        <v>0</v>
      </c>
    </row>
    <row r="38" spans="2:9" ht="21" customHeight="1">
      <c r="B38" s="84"/>
      <c r="C38" s="24" t="s">
        <v>0</v>
      </c>
      <c r="D38" s="12" t="s">
        <v>54</v>
      </c>
      <c r="E38" s="17"/>
      <c r="F38" s="17">
        <f>F39+F71+F76+F80+F85+F89+F92+F95+F98</f>
        <v>52747945.370000005</v>
      </c>
      <c r="G38" s="17">
        <f>G39+G71+G76+G80+G85+G89+G92+G95+G98</f>
        <v>52747945.370000005</v>
      </c>
      <c r="H38" s="31">
        <f t="shared" si="2"/>
        <v>1</v>
      </c>
      <c r="I38" s="28">
        <f t="shared" si="3"/>
        <v>0</v>
      </c>
    </row>
    <row r="39" spans="2:9" ht="21" customHeight="1">
      <c r="B39" s="84"/>
      <c r="C39" s="16"/>
      <c r="D39" s="59" t="s">
        <v>55</v>
      </c>
      <c r="E39" s="17"/>
      <c r="F39" s="3">
        <f>F40+F44+F45+F48+F51+F54+F55+F58+F65+F68+F69+F59+F62</f>
        <v>43074787.790000007</v>
      </c>
      <c r="G39" s="3">
        <f>G40+G44+G45+G48+G51+G54+G55+G58+G65+G68+G69+G59+G62</f>
        <v>43074787.790000007</v>
      </c>
      <c r="H39" s="31">
        <f t="shared" si="2"/>
        <v>1</v>
      </c>
      <c r="I39" s="28">
        <f t="shared" si="3"/>
        <v>0</v>
      </c>
    </row>
    <row r="40" spans="2:9" ht="28.5" customHeight="1">
      <c r="B40" s="84"/>
      <c r="C40" s="101" t="s">
        <v>70</v>
      </c>
      <c r="D40" s="101"/>
      <c r="E40" s="17"/>
      <c r="F40" s="3">
        <f>F41+F42+F43</f>
        <v>3649759.12</v>
      </c>
      <c r="G40" s="3">
        <f>G41+G42+G43</f>
        <v>3649759.12</v>
      </c>
      <c r="H40" s="31">
        <f t="shared" si="2"/>
        <v>1</v>
      </c>
      <c r="I40" s="28">
        <f t="shared" si="3"/>
        <v>0</v>
      </c>
    </row>
    <row r="41" spans="2:9" ht="23.25" customHeight="1">
      <c r="B41" s="84"/>
      <c r="C41" s="21" t="s">
        <v>143</v>
      </c>
      <c r="D41" s="86" t="s">
        <v>64</v>
      </c>
      <c r="E41" s="2"/>
      <c r="F41" s="7">
        <v>221116.47</v>
      </c>
      <c r="G41" s="7">
        <v>221116.47</v>
      </c>
      <c r="H41" s="31">
        <f t="shared" si="2"/>
        <v>1</v>
      </c>
      <c r="I41" s="28">
        <f t="shared" si="3"/>
        <v>0</v>
      </c>
    </row>
    <row r="42" spans="2:9" ht="23.25" customHeight="1">
      <c r="B42" s="84"/>
      <c r="C42" s="21" t="s">
        <v>143</v>
      </c>
      <c r="D42" s="86"/>
      <c r="E42" s="2"/>
      <c r="F42" s="7">
        <v>3000000</v>
      </c>
      <c r="G42" s="7">
        <v>3000000</v>
      </c>
      <c r="H42" s="31">
        <f t="shared" si="2"/>
        <v>1</v>
      </c>
      <c r="I42" s="28">
        <f t="shared" si="3"/>
        <v>0</v>
      </c>
    </row>
    <row r="43" spans="2:9">
      <c r="B43" s="84"/>
      <c r="C43" s="21" t="s">
        <v>143</v>
      </c>
      <c r="D43" s="86"/>
      <c r="E43" s="2"/>
      <c r="F43" s="7">
        <v>428642.65</v>
      </c>
      <c r="G43" s="7">
        <v>428642.65</v>
      </c>
      <c r="H43" s="31">
        <f t="shared" si="2"/>
        <v>1</v>
      </c>
      <c r="I43" s="28">
        <f t="shared" si="3"/>
        <v>0</v>
      </c>
    </row>
    <row r="44" spans="2:9" ht="38.25" customHeight="1">
      <c r="B44" s="84"/>
      <c r="C44" s="21" t="s">
        <v>143</v>
      </c>
      <c r="D44" s="11" t="s">
        <v>65</v>
      </c>
      <c r="E44" s="67"/>
      <c r="F44" s="3">
        <v>410037.15</v>
      </c>
      <c r="G44" s="3">
        <v>410037.15</v>
      </c>
      <c r="H44" s="31">
        <f t="shared" si="2"/>
        <v>1</v>
      </c>
      <c r="I44" s="28">
        <f t="shared" si="3"/>
        <v>0</v>
      </c>
    </row>
    <row r="45" spans="2:9" ht="25.5" customHeight="1">
      <c r="B45" s="84"/>
      <c r="C45" s="87" t="s">
        <v>73</v>
      </c>
      <c r="D45" s="87"/>
      <c r="E45" s="67"/>
      <c r="F45" s="26">
        <f>F46+F47</f>
        <v>4194951.07</v>
      </c>
      <c r="G45" s="26">
        <f>G46+G47</f>
        <v>4194951.07</v>
      </c>
      <c r="H45" s="31">
        <f t="shared" si="2"/>
        <v>1</v>
      </c>
      <c r="I45" s="28">
        <f t="shared" si="3"/>
        <v>0</v>
      </c>
    </row>
    <row r="46" spans="2:9" ht="25.5" customHeight="1">
      <c r="B46" s="84"/>
      <c r="C46" s="21" t="s">
        <v>143</v>
      </c>
      <c r="D46" s="86" t="s">
        <v>66</v>
      </c>
      <c r="E46" s="67"/>
      <c r="F46" s="9">
        <v>334567.58</v>
      </c>
      <c r="G46" s="9">
        <v>334567.58</v>
      </c>
      <c r="H46" s="29">
        <f t="shared" si="2"/>
        <v>1</v>
      </c>
      <c r="I46" s="28">
        <f t="shared" si="3"/>
        <v>0</v>
      </c>
    </row>
    <row r="47" spans="2:9" ht="25.5" customHeight="1">
      <c r="B47" s="84"/>
      <c r="C47" s="21" t="s">
        <v>143</v>
      </c>
      <c r="D47" s="86"/>
      <c r="E47" s="67"/>
      <c r="F47" s="9">
        <v>3860383.49</v>
      </c>
      <c r="G47" s="9">
        <v>3860383.49</v>
      </c>
      <c r="H47" s="29">
        <f t="shared" si="2"/>
        <v>1</v>
      </c>
      <c r="I47" s="28">
        <f t="shared" si="3"/>
        <v>0</v>
      </c>
    </row>
    <row r="48" spans="2:9" ht="22.5" customHeight="1">
      <c r="B48" s="84"/>
      <c r="C48" s="88" t="s">
        <v>74</v>
      </c>
      <c r="D48" s="88"/>
      <c r="E48" s="67"/>
      <c r="F48" s="26">
        <f>F49+F50</f>
        <v>63979.630000000005</v>
      </c>
      <c r="G48" s="26">
        <f>G49+G50</f>
        <v>63979.630000000005</v>
      </c>
      <c r="H48" s="29">
        <f t="shared" si="2"/>
        <v>1</v>
      </c>
      <c r="I48" s="28">
        <f t="shared" si="3"/>
        <v>0</v>
      </c>
    </row>
    <row r="49" spans="2:9" ht="30.75" customHeight="1">
      <c r="B49" s="84"/>
      <c r="C49" s="21" t="s">
        <v>143</v>
      </c>
      <c r="D49" s="86" t="s">
        <v>67</v>
      </c>
      <c r="E49" s="67"/>
      <c r="F49" s="9">
        <v>2231.15</v>
      </c>
      <c r="G49" s="9">
        <v>2231.15</v>
      </c>
      <c r="H49" s="29">
        <f t="shared" si="2"/>
        <v>1</v>
      </c>
      <c r="I49" s="28">
        <f t="shared" si="3"/>
        <v>0</v>
      </c>
    </row>
    <row r="50" spans="2:9" ht="30" customHeight="1">
      <c r="B50" s="84"/>
      <c r="C50" s="21" t="s">
        <v>143</v>
      </c>
      <c r="D50" s="86"/>
      <c r="E50" s="67"/>
      <c r="F50" s="9">
        <v>61748.480000000003</v>
      </c>
      <c r="G50" s="9">
        <v>61748.480000000003</v>
      </c>
      <c r="H50" s="29">
        <f t="shared" si="2"/>
        <v>1</v>
      </c>
      <c r="I50" s="28">
        <f t="shared" si="3"/>
        <v>0</v>
      </c>
    </row>
    <row r="51" spans="2:9" ht="27.75" customHeight="1">
      <c r="B51" s="84"/>
      <c r="C51" s="87" t="s">
        <v>93</v>
      </c>
      <c r="D51" s="87"/>
      <c r="E51" s="67"/>
      <c r="F51" s="26">
        <f>F52+F53</f>
        <v>270994.3</v>
      </c>
      <c r="G51" s="26">
        <f>G52+G53</f>
        <v>270994.3</v>
      </c>
      <c r="H51" s="29">
        <f t="shared" si="2"/>
        <v>1</v>
      </c>
      <c r="I51" s="28">
        <f t="shared" si="3"/>
        <v>0</v>
      </c>
    </row>
    <row r="52" spans="2:9" ht="36" customHeight="1">
      <c r="B52" s="84"/>
      <c r="C52" s="21" t="s">
        <v>143</v>
      </c>
      <c r="D52" s="86" t="s">
        <v>117</v>
      </c>
      <c r="E52" s="67"/>
      <c r="F52" s="40">
        <v>226756.52</v>
      </c>
      <c r="G52" s="40">
        <v>226756.52</v>
      </c>
      <c r="H52" s="29">
        <f t="shared" si="2"/>
        <v>1</v>
      </c>
      <c r="I52" s="28">
        <f t="shared" si="3"/>
        <v>0</v>
      </c>
    </row>
    <row r="53" spans="2:9" ht="63.75" customHeight="1">
      <c r="B53" s="84"/>
      <c r="C53" s="21" t="s">
        <v>143</v>
      </c>
      <c r="D53" s="86"/>
      <c r="E53" s="67"/>
      <c r="F53" s="9">
        <v>44237.78</v>
      </c>
      <c r="G53" s="9">
        <v>44237.78</v>
      </c>
      <c r="H53" s="29">
        <f t="shared" si="2"/>
        <v>1</v>
      </c>
      <c r="I53" s="28">
        <f t="shared" si="3"/>
        <v>0</v>
      </c>
    </row>
    <row r="54" spans="2:9" ht="63.75" customHeight="1">
      <c r="B54" s="84"/>
      <c r="C54" s="21" t="s">
        <v>143</v>
      </c>
      <c r="D54" s="12" t="s">
        <v>94</v>
      </c>
      <c r="E54" s="67"/>
      <c r="F54" s="26">
        <v>2299664.4</v>
      </c>
      <c r="G54" s="26">
        <f>2299664+0.4</f>
        <v>2299664.4</v>
      </c>
      <c r="H54" s="29">
        <f t="shared" si="2"/>
        <v>1</v>
      </c>
      <c r="I54" s="30">
        <f t="shared" si="3"/>
        <v>0</v>
      </c>
    </row>
    <row r="55" spans="2:9" ht="73.150000000000006" customHeight="1">
      <c r="B55" s="84"/>
      <c r="C55" s="89" t="s">
        <v>112</v>
      </c>
      <c r="D55" s="89"/>
      <c r="E55" s="67"/>
      <c r="F55" s="26">
        <f>F56+F57</f>
        <v>11880000</v>
      </c>
      <c r="G55" s="26">
        <f>G56+G57</f>
        <v>11880000</v>
      </c>
      <c r="H55" s="29">
        <f t="shared" si="2"/>
        <v>1</v>
      </c>
      <c r="I55" s="30">
        <f t="shared" si="3"/>
        <v>0</v>
      </c>
    </row>
    <row r="56" spans="2:9" ht="52.5" customHeight="1">
      <c r="B56" s="84"/>
      <c r="C56" s="21" t="s">
        <v>143</v>
      </c>
      <c r="D56" s="90" t="s">
        <v>116</v>
      </c>
      <c r="E56" s="67"/>
      <c r="F56" s="9">
        <v>94485.28</v>
      </c>
      <c r="G56" s="9">
        <v>94485.28</v>
      </c>
      <c r="H56" s="29">
        <f t="shared" si="2"/>
        <v>1</v>
      </c>
      <c r="I56" s="30">
        <f t="shared" si="3"/>
        <v>0</v>
      </c>
    </row>
    <row r="57" spans="2:9" ht="27" customHeight="1">
      <c r="B57" s="84"/>
      <c r="C57" s="21" t="s">
        <v>143</v>
      </c>
      <c r="D57" s="90"/>
      <c r="E57" s="67"/>
      <c r="F57" s="9">
        <v>11785514.720000001</v>
      </c>
      <c r="G57" s="9">
        <v>11785514.720000001</v>
      </c>
      <c r="H57" s="29">
        <f t="shared" si="2"/>
        <v>1</v>
      </c>
      <c r="I57" s="30">
        <f t="shared" si="3"/>
        <v>0</v>
      </c>
    </row>
    <row r="58" spans="2:9" ht="27" customHeight="1">
      <c r="B58" s="84"/>
      <c r="C58" s="21" t="s">
        <v>143</v>
      </c>
      <c r="D58" s="71" t="s">
        <v>113</v>
      </c>
      <c r="E58" s="67"/>
      <c r="F58" s="26">
        <v>304893.5</v>
      </c>
      <c r="G58" s="9">
        <v>304893.5</v>
      </c>
      <c r="H58" s="29">
        <f t="shared" si="2"/>
        <v>1</v>
      </c>
      <c r="I58" s="30">
        <f t="shared" si="3"/>
        <v>0</v>
      </c>
    </row>
    <row r="59" spans="2:9" ht="27" customHeight="1">
      <c r="B59" s="84"/>
      <c r="C59" s="91" t="s">
        <v>139</v>
      </c>
      <c r="D59" s="92"/>
      <c r="E59" s="67"/>
      <c r="F59" s="26">
        <f>F60+F61</f>
        <v>7471259</v>
      </c>
      <c r="G59" s="26">
        <f t="shared" ref="G59" si="4">G60+G61</f>
        <v>7471259</v>
      </c>
      <c r="H59" s="29">
        <f t="shared" si="2"/>
        <v>1</v>
      </c>
      <c r="I59" s="30">
        <f t="shared" si="3"/>
        <v>0</v>
      </c>
    </row>
    <row r="60" spans="2:9" ht="29.25" customHeight="1">
      <c r="B60" s="84"/>
      <c r="C60" s="60" t="s">
        <v>138</v>
      </c>
      <c r="D60" s="95" t="s">
        <v>114</v>
      </c>
      <c r="E60" s="67"/>
      <c r="F60" s="26">
        <v>7097600</v>
      </c>
      <c r="G60" s="9">
        <v>7097600</v>
      </c>
      <c r="H60" s="29">
        <f t="shared" si="2"/>
        <v>1</v>
      </c>
      <c r="I60" s="30">
        <f t="shared" si="3"/>
        <v>0</v>
      </c>
    </row>
    <row r="61" spans="2:9" ht="29.25" customHeight="1">
      <c r="B61" s="84"/>
      <c r="C61" s="21" t="s">
        <v>42</v>
      </c>
      <c r="D61" s="96"/>
      <c r="E61" s="67"/>
      <c r="F61" s="26">
        <v>373659</v>
      </c>
      <c r="G61" s="6">
        <v>373659</v>
      </c>
      <c r="H61" s="29">
        <f t="shared" si="2"/>
        <v>1</v>
      </c>
      <c r="I61" s="28">
        <f t="shared" si="3"/>
        <v>0</v>
      </c>
    </row>
    <row r="62" spans="2:9" ht="29.25" customHeight="1">
      <c r="B62" s="84"/>
      <c r="C62" s="97" t="s">
        <v>140</v>
      </c>
      <c r="D62" s="98"/>
      <c r="E62" s="67"/>
      <c r="F62" s="26">
        <f>F63+F64</f>
        <v>7314444</v>
      </c>
      <c r="G62" s="26">
        <f>G63+G64</f>
        <v>7314444</v>
      </c>
      <c r="H62" s="29">
        <f t="shared" si="2"/>
        <v>1</v>
      </c>
      <c r="I62" s="28">
        <f t="shared" si="3"/>
        <v>0</v>
      </c>
    </row>
    <row r="63" spans="2:9" ht="37.5" customHeight="1">
      <c r="B63" s="84"/>
      <c r="C63" s="60" t="s">
        <v>138</v>
      </c>
      <c r="D63" s="99" t="s">
        <v>115</v>
      </c>
      <c r="E63" s="67"/>
      <c r="F63" s="26">
        <v>6948700</v>
      </c>
      <c r="G63" s="6">
        <f>6948700</f>
        <v>6948700</v>
      </c>
      <c r="H63" s="29">
        <f t="shared" si="2"/>
        <v>1</v>
      </c>
      <c r="I63" s="28">
        <f t="shared" si="3"/>
        <v>0</v>
      </c>
    </row>
    <row r="64" spans="2:9" ht="55.5" customHeight="1">
      <c r="B64" s="84"/>
      <c r="C64" s="21" t="s">
        <v>143</v>
      </c>
      <c r="D64" s="96"/>
      <c r="E64" s="67"/>
      <c r="F64" s="26">
        <v>365744</v>
      </c>
      <c r="G64" s="6">
        <v>365744</v>
      </c>
      <c r="H64" s="29">
        <f t="shared" si="2"/>
        <v>1</v>
      </c>
      <c r="I64" s="28">
        <f t="shared" si="3"/>
        <v>0</v>
      </c>
    </row>
    <row r="65" spans="2:9" ht="37.5" customHeight="1">
      <c r="B65" s="84"/>
      <c r="C65" s="87" t="s">
        <v>121</v>
      </c>
      <c r="D65" s="87"/>
      <c r="E65" s="67"/>
      <c r="F65" s="26">
        <f>F66+F67</f>
        <v>4999668</v>
      </c>
      <c r="G65" s="26">
        <f>G66+G67</f>
        <v>4999668</v>
      </c>
      <c r="H65" s="29">
        <f t="shared" si="2"/>
        <v>1</v>
      </c>
      <c r="I65" s="27">
        <f>I66+I67</f>
        <v>0</v>
      </c>
    </row>
    <row r="66" spans="2:9" ht="37.5" customHeight="1">
      <c r="B66" s="84"/>
      <c r="C66" s="21" t="s">
        <v>143</v>
      </c>
      <c r="D66" s="86" t="s">
        <v>122</v>
      </c>
      <c r="E66" s="67"/>
      <c r="F66" s="9">
        <v>4105236.57</v>
      </c>
      <c r="G66" s="9">
        <v>4105236.57</v>
      </c>
      <c r="H66" s="29">
        <f t="shared" si="2"/>
        <v>1</v>
      </c>
      <c r="I66" s="28">
        <f t="shared" si="3"/>
        <v>0</v>
      </c>
    </row>
    <row r="67" spans="2:9" ht="42.4" customHeight="1">
      <c r="B67" s="84"/>
      <c r="C67" s="21" t="s">
        <v>143</v>
      </c>
      <c r="D67" s="86"/>
      <c r="E67" s="67"/>
      <c r="F67" s="9">
        <v>894431.43</v>
      </c>
      <c r="G67" s="9">
        <v>894431.43</v>
      </c>
      <c r="H67" s="29">
        <f t="shared" si="2"/>
        <v>1</v>
      </c>
      <c r="I67" s="28">
        <f t="shared" si="3"/>
        <v>0</v>
      </c>
    </row>
    <row r="68" spans="2:9" ht="37.5" customHeight="1">
      <c r="B68" s="84"/>
      <c r="C68" s="21" t="s">
        <v>42</v>
      </c>
      <c r="D68" s="71" t="s">
        <v>120</v>
      </c>
      <c r="E68" s="67"/>
      <c r="F68" s="26">
        <v>102529</v>
      </c>
      <c r="G68" s="9">
        <v>102529</v>
      </c>
      <c r="H68" s="29">
        <f t="shared" si="2"/>
        <v>1</v>
      </c>
      <c r="I68" s="28">
        <f t="shared" si="3"/>
        <v>0</v>
      </c>
    </row>
    <row r="69" spans="2:9" ht="25.15" customHeight="1">
      <c r="B69" s="84"/>
      <c r="C69" s="21" t="s">
        <v>143</v>
      </c>
      <c r="D69" s="71" t="s">
        <v>127</v>
      </c>
      <c r="E69" s="67"/>
      <c r="F69" s="26">
        <f>112273.02+335.6</f>
        <v>112608.62000000001</v>
      </c>
      <c r="G69" s="40">
        <f>332+111941.02+335.6</f>
        <v>112608.62000000001</v>
      </c>
      <c r="H69" s="29">
        <f t="shared" si="2"/>
        <v>1</v>
      </c>
      <c r="I69" s="28">
        <f t="shared" si="3"/>
        <v>0</v>
      </c>
    </row>
    <row r="70" spans="2:9" ht="20.25" customHeight="1">
      <c r="B70" s="84"/>
      <c r="C70" s="102"/>
      <c r="D70" s="102"/>
      <c r="E70" s="102"/>
      <c r="F70" s="102"/>
      <c r="G70" s="102"/>
      <c r="H70" s="102"/>
      <c r="I70" s="103"/>
    </row>
    <row r="71" spans="2:9" ht="36.75" customHeight="1">
      <c r="B71" s="84"/>
      <c r="C71" s="16" t="s">
        <v>0</v>
      </c>
      <c r="D71" s="18" t="s">
        <v>53</v>
      </c>
      <c r="E71" s="67"/>
      <c r="F71" s="26">
        <f>F72+F74+F73</f>
        <v>892192</v>
      </c>
      <c r="G71" s="26">
        <f>G72+G74+G73</f>
        <v>892192</v>
      </c>
      <c r="H71" s="29">
        <f t="shared" si="2"/>
        <v>1</v>
      </c>
      <c r="I71" s="28">
        <f t="shared" si="3"/>
        <v>0</v>
      </c>
    </row>
    <row r="72" spans="2:9" ht="15.75" customHeight="1">
      <c r="B72" s="84"/>
      <c r="C72" s="21" t="s">
        <v>144</v>
      </c>
      <c r="D72" s="104" t="s">
        <v>107</v>
      </c>
      <c r="E72" s="67"/>
      <c r="F72" s="9">
        <f>892192-120006.55-653677.96</f>
        <v>118507.48999999999</v>
      </c>
      <c r="G72" s="9">
        <f>892192-120006.55-653677.96</f>
        <v>118507.48999999999</v>
      </c>
      <c r="H72" s="29">
        <f t="shared" si="2"/>
        <v>1</v>
      </c>
      <c r="I72" s="30">
        <f t="shared" si="3"/>
        <v>0</v>
      </c>
    </row>
    <row r="73" spans="2:9" ht="15.75" customHeight="1">
      <c r="B73" s="84"/>
      <c r="C73" s="21" t="s">
        <v>42</v>
      </c>
      <c r="D73" s="105"/>
      <c r="E73" s="67"/>
      <c r="F73" s="9">
        <f>120006.55</f>
        <v>120006.55</v>
      </c>
      <c r="G73" s="9">
        <f>120006.55</f>
        <v>120006.55</v>
      </c>
      <c r="H73" s="29">
        <f t="shared" si="2"/>
        <v>1</v>
      </c>
      <c r="I73" s="30">
        <f t="shared" si="3"/>
        <v>0</v>
      </c>
    </row>
    <row r="74" spans="2:9" ht="27" customHeight="1">
      <c r="B74" s="84"/>
      <c r="C74" s="21" t="s">
        <v>69</v>
      </c>
      <c r="D74" s="106"/>
      <c r="E74" s="67"/>
      <c r="F74" s="9">
        <f>653677.96</f>
        <v>653677.96</v>
      </c>
      <c r="G74" s="9">
        <f>653677.96</f>
        <v>653677.96</v>
      </c>
      <c r="H74" s="29">
        <f t="shared" si="2"/>
        <v>1</v>
      </c>
      <c r="I74" s="30">
        <f t="shared" si="3"/>
        <v>0</v>
      </c>
    </row>
    <row r="75" spans="2:9" ht="15.75" customHeight="1">
      <c r="B75" s="84"/>
      <c r="C75" s="93"/>
      <c r="D75" s="93"/>
      <c r="E75" s="93"/>
      <c r="F75" s="93"/>
      <c r="G75" s="93"/>
      <c r="H75" s="93"/>
      <c r="I75" s="94"/>
    </row>
    <row r="76" spans="2:9">
      <c r="B76" s="84"/>
      <c r="C76" s="16" t="s">
        <v>0</v>
      </c>
      <c r="D76" s="18" t="s">
        <v>108</v>
      </c>
      <c r="E76" s="67"/>
      <c r="F76" s="26">
        <f>F77+F78</f>
        <v>378907</v>
      </c>
      <c r="G76" s="26">
        <f>G77+G78</f>
        <v>378907</v>
      </c>
      <c r="H76" s="29">
        <f t="shared" si="2"/>
        <v>1</v>
      </c>
      <c r="I76" s="28">
        <f t="shared" si="3"/>
        <v>0</v>
      </c>
    </row>
    <row r="77" spans="2:9" ht="25.5">
      <c r="B77" s="84"/>
      <c r="C77" s="21" t="s">
        <v>69</v>
      </c>
      <c r="D77" s="104" t="s">
        <v>109</v>
      </c>
      <c r="E77" s="67"/>
      <c r="F77" s="9">
        <f>378907-F78</f>
        <v>72402.38</v>
      </c>
      <c r="G77" s="9">
        <f>378907-G78</f>
        <v>72402.38</v>
      </c>
      <c r="H77" s="29">
        <f t="shared" si="2"/>
        <v>1</v>
      </c>
      <c r="I77" s="28">
        <f t="shared" si="3"/>
        <v>0</v>
      </c>
    </row>
    <row r="78" spans="2:9" ht="25.5">
      <c r="B78" s="84"/>
      <c r="C78" s="21" t="s">
        <v>69</v>
      </c>
      <c r="D78" s="106"/>
      <c r="E78" s="67"/>
      <c r="F78" s="9">
        <v>306504.62</v>
      </c>
      <c r="G78" s="9">
        <v>306504.62</v>
      </c>
      <c r="H78" s="29">
        <f t="shared" si="2"/>
        <v>1</v>
      </c>
      <c r="I78" s="28">
        <f t="shared" si="3"/>
        <v>0</v>
      </c>
    </row>
    <row r="79" spans="2:9" ht="14.45" customHeight="1">
      <c r="B79" s="84"/>
      <c r="C79" s="93"/>
      <c r="D79" s="93"/>
      <c r="E79" s="93"/>
      <c r="F79" s="93"/>
      <c r="G79" s="93"/>
      <c r="H79" s="93"/>
      <c r="I79" s="94"/>
    </row>
    <row r="80" spans="2:9">
      <c r="B80" s="84"/>
      <c r="C80" s="16" t="s">
        <v>0</v>
      </c>
      <c r="D80" s="18" t="s">
        <v>51</v>
      </c>
      <c r="E80" s="67"/>
      <c r="F80" s="3">
        <f>F81+F82+F83</f>
        <v>960182.58</v>
      </c>
      <c r="G80" s="3">
        <f>G81+G82+G83</f>
        <v>960182.58</v>
      </c>
      <c r="H80" s="29">
        <f t="shared" si="2"/>
        <v>1</v>
      </c>
      <c r="I80" s="28">
        <f t="shared" si="3"/>
        <v>0</v>
      </c>
    </row>
    <row r="81" spans="2:9">
      <c r="B81" s="84"/>
      <c r="C81" s="21" t="s">
        <v>144</v>
      </c>
      <c r="D81" s="21" t="s">
        <v>43</v>
      </c>
      <c r="E81" s="67"/>
      <c r="F81" s="9">
        <v>960182.58</v>
      </c>
      <c r="G81" s="9">
        <v>960182.58</v>
      </c>
      <c r="H81" s="29">
        <f t="shared" si="2"/>
        <v>1</v>
      </c>
      <c r="I81" s="28">
        <f t="shared" si="3"/>
        <v>0</v>
      </c>
    </row>
    <row r="82" spans="2:9" ht="25.5">
      <c r="B82" s="84"/>
      <c r="C82" s="21" t="s">
        <v>69</v>
      </c>
      <c r="D82" s="21" t="s">
        <v>105</v>
      </c>
      <c r="E82" s="67"/>
      <c r="F82" s="6">
        <v>0</v>
      </c>
      <c r="G82" s="6"/>
      <c r="H82" s="29" t="e">
        <f t="shared" si="2"/>
        <v>#DIV/0!</v>
      </c>
      <c r="I82" s="28">
        <f>F82-G82</f>
        <v>0</v>
      </c>
    </row>
    <row r="83" spans="2:9" ht="25.5">
      <c r="B83" s="84"/>
      <c r="C83" s="21" t="s">
        <v>125</v>
      </c>
      <c r="D83" s="21" t="s">
        <v>126</v>
      </c>
      <c r="E83" s="67"/>
      <c r="F83" s="6">
        <f>1000000+118406+400000+100000-1618406</f>
        <v>0</v>
      </c>
      <c r="G83" s="6"/>
      <c r="H83" s="29" t="e">
        <f t="shared" si="2"/>
        <v>#DIV/0!</v>
      </c>
      <c r="I83" s="28">
        <f>F83-G83</f>
        <v>0</v>
      </c>
    </row>
    <row r="84" spans="2:9">
      <c r="B84" s="84"/>
      <c r="C84" s="93"/>
      <c r="D84" s="93"/>
      <c r="E84" s="93"/>
      <c r="F84" s="93"/>
      <c r="G84" s="93"/>
      <c r="H84" s="93"/>
      <c r="I84" s="94"/>
    </row>
    <row r="85" spans="2:9">
      <c r="B85" s="84"/>
      <c r="C85" s="16" t="s">
        <v>0</v>
      </c>
      <c r="D85" s="18" t="s">
        <v>71</v>
      </c>
      <c r="E85" s="67"/>
      <c r="F85" s="3">
        <f>F86+F87</f>
        <v>5448876</v>
      </c>
      <c r="G85" s="3">
        <f>G86+G87</f>
        <v>5448876</v>
      </c>
      <c r="H85" s="29">
        <f t="shared" si="2"/>
        <v>1</v>
      </c>
      <c r="I85" s="28">
        <f t="shared" si="3"/>
        <v>0</v>
      </c>
    </row>
    <row r="86" spans="2:9" ht="25.5">
      <c r="B86" s="84"/>
      <c r="C86" s="21" t="s">
        <v>144</v>
      </c>
      <c r="D86" s="70" t="s">
        <v>72</v>
      </c>
      <c r="E86" s="67"/>
      <c r="F86" s="6">
        <f>4500000-1124</f>
        <v>4498876</v>
      </c>
      <c r="G86" s="6">
        <v>4498876</v>
      </c>
      <c r="H86" s="29">
        <f t="shared" si="2"/>
        <v>1</v>
      </c>
      <c r="I86" s="28">
        <f t="shared" si="3"/>
        <v>0</v>
      </c>
    </row>
    <row r="87" spans="2:9" ht="25.5">
      <c r="B87" s="84"/>
      <c r="C87" s="21" t="s">
        <v>144</v>
      </c>
      <c r="D87" s="70" t="s">
        <v>106</v>
      </c>
      <c r="E87" s="67"/>
      <c r="F87" s="6">
        <v>950000</v>
      </c>
      <c r="G87" s="6">
        <v>950000</v>
      </c>
      <c r="H87" s="29"/>
      <c r="I87" s="28"/>
    </row>
    <row r="88" spans="2:9">
      <c r="B88" s="84"/>
      <c r="C88" s="93"/>
      <c r="D88" s="93"/>
      <c r="E88" s="93"/>
      <c r="F88" s="93"/>
      <c r="G88" s="93"/>
      <c r="H88" s="93"/>
      <c r="I88" s="94"/>
    </row>
    <row r="89" spans="2:9">
      <c r="B89" s="84"/>
      <c r="C89" s="24" t="s">
        <v>0</v>
      </c>
      <c r="D89" s="68" t="s">
        <v>96</v>
      </c>
      <c r="E89" s="67"/>
      <c r="F89" s="3">
        <f>F90</f>
        <v>500000</v>
      </c>
      <c r="G89" s="3">
        <f>G90</f>
        <v>500000</v>
      </c>
      <c r="H89" s="29">
        <f t="shared" si="2"/>
        <v>1</v>
      </c>
      <c r="I89" s="28">
        <f t="shared" si="3"/>
        <v>0</v>
      </c>
    </row>
    <row r="90" spans="2:9" ht="25.5">
      <c r="B90" s="84"/>
      <c r="C90" s="21" t="s">
        <v>69</v>
      </c>
      <c r="D90" s="10" t="s">
        <v>97</v>
      </c>
      <c r="E90" s="67"/>
      <c r="F90" s="6">
        <v>500000</v>
      </c>
      <c r="G90" s="6">
        <v>500000</v>
      </c>
      <c r="H90" s="29">
        <f t="shared" si="2"/>
        <v>1</v>
      </c>
      <c r="I90" s="28">
        <f t="shared" si="3"/>
        <v>0</v>
      </c>
    </row>
    <row r="91" spans="2:9">
      <c r="B91" s="84"/>
      <c r="C91" s="93"/>
      <c r="D91" s="93"/>
      <c r="E91" s="93"/>
      <c r="F91" s="93"/>
      <c r="G91" s="93"/>
      <c r="H91" s="93"/>
      <c r="I91" s="94"/>
    </row>
    <row r="92" spans="2:9">
      <c r="B92" s="84"/>
      <c r="C92" s="16" t="s">
        <v>0</v>
      </c>
      <c r="D92" s="18" t="s">
        <v>50</v>
      </c>
      <c r="E92" s="67"/>
      <c r="F92" s="3">
        <f>F93</f>
        <v>100000</v>
      </c>
      <c r="G92" s="3">
        <f>G93</f>
        <v>100000</v>
      </c>
      <c r="H92" s="29">
        <f t="shared" si="2"/>
        <v>1</v>
      </c>
      <c r="I92" s="28">
        <f t="shared" si="3"/>
        <v>0</v>
      </c>
    </row>
    <row r="93" spans="2:9" ht="25.5">
      <c r="B93" s="84"/>
      <c r="C93" s="21" t="s">
        <v>69</v>
      </c>
      <c r="D93" s="21" t="s">
        <v>98</v>
      </c>
      <c r="E93" s="67"/>
      <c r="F93" s="6">
        <v>100000</v>
      </c>
      <c r="G93" s="6">
        <v>100000</v>
      </c>
      <c r="H93" s="29">
        <f t="shared" si="2"/>
        <v>1</v>
      </c>
      <c r="I93" s="28">
        <f t="shared" si="3"/>
        <v>0</v>
      </c>
    </row>
    <row r="94" spans="2:9">
      <c r="B94" s="84"/>
      <c r="C94" s="93"/>
      <c r="D94" s="93"/>
      <c r="E94" s="93"/>
      <c r="F94" s="93"/>
      <c r="G94" s="93"/>
      <c r="H94" s="93"/>
      <c r="I94" s="94"/>
    </row>
    <row r="95" spans="2:9">
      <c r="B95" s="84"/>
      <c r="C95" s="24" t="s">
        <v>0</v>
      </c>
      <c r="D95" s="24" t="s">
        <v>52</v>
      </c>
      <c r="E95" s="67"/>
      <c r="F95" s="3">
        <f>F96</f>
        <v>100000</v>
      </c>
      <c r="G95" s="3">
        <f>G96</f>
        <v>100000</v>
      </c>
      <c r="H95" s="29">
        <f t="shared" si="2"/>
        <v>1</v>
      </c>
      <c r="I95" s="28">
        <f t="shared" si="3"/>
        <v>0</v>
      </c>
    </row>
    <row r="96" spans="2:9" ht="25.5">
      <c r="B96" s="84"/>
      <c r="C96" s="21" t="s">
        <v>69</v>
      </c>
      <c r="D96" s="10" t="s">
        <v>99</v>
      </c>
      <c r="E96" s="67"/>
      <c r="F96" s="6">
        <v>100000</v>
      </c>
      <c r="G96" s="6">
        <v>100000</v>
      </c>
      <c r="H96" s="29">
        <f t="shared" si="2"/>
        <v>1</v>
      </c>
      <c r="I96" s="28">
        <f t="shared" si="3"/>
        <v>0</v>
      </c>
    </row>
    <row r="97" spans="2:9" s="61" customFormat="1" ht="25.5" customHeight="1">
      <c r="B97" s="84"/>
      <c r="C97" s="93"/>
      <c r="D97" s="93"/>
      <c r="E97" s="93"/>
      <c r="F97" s="93"/>
      <c r="G97" s="93"/>
      <c r="H97" s="93"/>
      <c r="I97" s="94"/>
    </row>
    <row r="98" spans="2:9" s="61" customFormat="1" ht="25.5" customHeight="1">
      <c r="B98" s="84"/>
      <c r="C98" s="24" t="s">
        <v>0</v>
      </c>
      <c r="D98" s="11" t="s">
        <v>100</v>
      </c>
      <c r="E98" s="67"/>
      <c r="F98" s="3">
        <f>F99</f>
        <v>1293000</v>
      </c>
      <c r="G98" s="3">
        <f>G99</f>
        <v>1293000</v>
      </c>
      <c r="H98" s="29">
        <f t="shared" si="2"/>
        <v>1</v>
      </c>
      <c r="I98" s="28">
        <f t="shared" si="3"/>
        <v>0</v>
      </c>
    </row>
    <row r="99" spans="2:9" s="61" customFormat="1" ht="20.45" customHeight="1">
      <c r="B99" s="84"/>
      <c r="C99" s="21" t="s">
        <v>144</v>
      </c>
      <c r="D99" s="20" t="s">
        <v>101</v>
      </c>
      <c r="E99" s="67"/>
      <c r="F99" s="6">
        <f>1593000-300000</f>
        <v>1293000</v>
      </c>
      <c r="G99" s="6">
        <f>1293000</f>
        <v>1293000</v>
      </c>
      <c r="H99" s="29">
        <f t="shared" si="2"/>
        <v>1</v>
      </c>
      <c r="I99" s="28">
        <f t="shared" si="3"/>
        <v>0</v>
      </c>
    </row>
    <row r="100" spans="2:9" s="61" customFormat="1" ht="18" customHeight="1">
      <c r="B100" s="84"/>
      <c r="C100" s="93"/>
      <c r="D100" s="93"/>
      <c r="E100" s="93"/>
      <c r="F100" s="93"/>
      <c r="G100" s="93"/>
      <c r="H100" s="93"/>
      <c r="I100" s="94"/>
    </row>
    <row r="101" spans="2:9" ht="20.25" customHeight="1">
      <c r="B101" s="84"/>
      <c r="C101" s="24"/>
      <c r="D101" s="12" t="s">
        <v>56</v>
      </c>
      <c r="E101" s="25"/>
      <c r="F101" s="26">
        <f>F102+F105</f>
        <v>2091754</v>
      </c>
      <c r="G101" s="26">
        <f>G102+G105</f>
        <v>2091754</v>
      </c>
      <c r="H101" s="29">
        <f t="shared" si="2"/>
        <v>1</v>
      </c>
      <c r="I101" s="28">
        <f t="shared" si="3"/>
        <v>0</v>
      </c>
    </row>
    <row r="102" spans="2:9" ht="21" customHeight="1">
      <c r="B102" s="84"/>
      <c r="C102" s="16" t="s">
        <v>0</v>
      </c>
      <c r="D102" s="18" t="s">
        <v>110</v>
      </c>
      <c r="E102" s="67"/>
      <c r="F102" s="26">
        <f>F103</f>
        <v>1908991</v>
      </c>
      <c r="G102" s="26">
        <f>G103</f>
        <v>1908991</v>
      </c>
      <c r="H102" s="29">
        <f t="shared" si="2"/>
        <v>1</v>
      </c>
      <c r="I102" s="28">
        <f t="shared" si="3"/>
        <v>0</v>
      </c>
    </row>
    <row r="103" spans="2:9" ht="43.15" customHeight="1">
      <c r="B103" s="84"/>
      <c r="C103" s="21" t="s">
        <v>69</v>
      </c>
      <c r="D103" s="38" t="s">
        <v>111</v>
      </c>
      <c r="E103" s="67"/>
      <c r="F103" s="9">
        <v>1908991</v>
      </c>
      <c r="G103" s="9">
        <v>1908991</v>
      </c>
      <c r="H103" s="29">
        <f t="shared" si="2"/>
        <v>1</v>
      </c>
      <c r="I103" s="28">
        <f t="shared" si="3"/>
        <v>0</v>
      </c>
    </row>
    <row r="104" spans="2:9" ht="54" customHeight="1">
      <c r="B104" s="84"/>
      <c r="C104" s="93"/>
      <c r="D104" s="93"/>
      <c r="E104" s="93"/>
      <c r="F104" s="93"/>
      <c r="G104" s="93"/>
      <c r="H104" s="93"/>
      <c r="I104" s="94"/>
    </row>
    <row r="105" spans="2:9">
      <c r="B105" s="84"/>
      <c r="C105" s="16" t="s">
        <v>0</v>
      </c>
      <c r="D105" s="18" t="s">
        <v>50</v>
      </c>
      <c r="E105" s="7"/>
      <c r="F105" s="3">
        <f>F106</f>
        <v>182763</v>
      </c>
      <c r="G105" s="3">
        <f>G106</f>
        <v>182763</v>
      </c>
      <c r="H105" s="29">
        <f t="shared" si="2"/>
        <v>1</v>
      </c>
      <c r="I105" s="28">
        <f t="shared" si="3"/>
        <v>0</v>
      </c>
    </row>
    <row r="106" spans="2:9" ht="38.25">
      <c r="B106" s="84"/>
      <c r="C106" s="21" t="s">
        <v>69</v>
      </c>
      <c r="D106" s="19" t="s">
        <v>68</v>
      </c>
      <c r="E106" s="7"/>
      <c r="F106" s="9">
        <f>282838.63-100075.63</f>
        <v>182763</v>
      </c>
      <c r="G106" s="9">
        <f>117175+16286+49302</f>
        <v>182763</v>
      </c>
      <c r="H106" s="29">
        <f t="shared" si="2"/>
        <v>1</v>
      </c>
      <c r="I106" s="28">
        <f t="shared" si="3"/>
        <v>0</v>
      </c>
    </row>
    <row r="107" spans="2:9" ht="26.25" customHeight="1">
      <c r="B107" s="84" t="s">
        <v>20</v>
      </c>
      <c r="C107" s="83" t="s">
        <v>46</v>
      </c>
      <c r="D107" s="83"/>
      <c r="E107" s="7"/>
      <c r="F107" s="3">
        <f>F108+F109+F110</f>
        <v>131882608.94999999</v>
      </c>
      <c r="G107" s="3">
        <f t="shared" ref="G107" si="5">G108+G109</f>
        <v>129856493.45</v>
      </c>
      <c r="H107" s="29">
        <f t="shared" si="2"/>
        <v>0.98463697741399603</v>
      </c>
      <c r="I107" s="28">
        <f t="shared" si="3"/>
        <v>2026115.4999999851</v>
      </c>
    </row>
    <row r="108" spans="2:9" ht="28.5" customHeight="1">
      <c r="B108" s="84"/>
      <c r="C108" s="21" t="s">
        <v>49</v>
      </c>
      <c r="D108" s="70" t="s">
        <v>34</v>
      </c>
      <c r="E108" s="7"/>
      <c r="F108" s="9">
        <v>125288400</v>
      </c>
      <c r="G108" s="9">
        <f>118961838.42+4401830.36</f>
        <v>123363668.78</v>
      </c>
      <c r="H108" s="29">
        <f t="shared" si="2"/>
        <v>0.9846375943822413</v>
      </c>
      <c r="I108" s="30">
        <f t="shared" si="3"/>
        <v>1924731.2199999988</v>
      </c>
    </row>
    <row r="109" spans="2:9" ht="26.45" customHeight="1">
      <c r="B109" s="84"/>
      <c r="C109" s="21" t="s">
        <v>42</v>
      </c>
      <c r="D109" s="14" t="s">
        <v>40</v>
      </c>
      <c r="E109" s="7"/>
      <c r="F109" s="9">
        <v>6594126.3200000003</v>
      </c>
      <c r="G109" s="9">
        <v>6492824.6699999999</v>
      </c>
      <c r="H109" s="29">
        <f t="shared" si="2"/>
        <v>0.98463759335444456</v>
      </c>
      <c r="I109" s="30">
        <f t="shared" si="3"/>
        <v>101301.65000000037</v>
      </c>
    </row>
    <row r="110" spans="2:9" ht="25.5" customHeight="1">
      <c r="B110" s="84"/>
      <c r="C110" s="21" t="s">
        <v>42</v>
      </c>
      <c r="D110" s="14" t="s">
        <v>40</v>
      </c>
      <c r="E110" s="7"/>
      <c r="F110" s="9">
        <v>82.63</v>
      </c>
      <c r="G110" s="9"/>
      <c r="H110" s="29">
        <f t="shared" si="2"/>
        <v>0</v>
      </c>
      <c r="I110" s="30">
        <f t="shared" si="3"/>
        <v>82.63</v>
      </c>
    </row>
    <row r="111" spans="2:9" ht="29.45" customHeight="1">
      <c r="B111" s="84"/>
      <c r="C111" s="21" t="s">
        <v>42</v>
      </c>
      <c r="D111" s="14" t="s">
        <v>75</v>
      </c>
      <c r="E111" s="7"/>
      <c r="F111" s="26">
        <v>295700</v>
      </c>
      <c r="G111" s="26">
        <f>192655.2+11817.6+23634</f>
        <v>228106.80000000002</v>
      </c>
      <c r="H111" s="29">
        <f t="shared" si="2"/>
        <v>0.77141291849847826</v>
      </c>
      <c r="I111" s="30">
        <f t="shared" si="3"/>
        <v>67593.199999999983</v>
      </c>
    </row>
    <row r="112" spans="2:9" ht="29.45" customHeight="1">
      <c r="B112" s="84"/>
      <c r="C112" s="21" t="s">
        <v>42</v>
      </c>
      <c r="D112" s="14" t="s">
        <v>76</v>
      </c>
      <c r="E112" s="7"/>
      <c r="F112" s="26">
        <v>936200</v>
      </c>
      <c r="G112" s="26">
        <f>688546.8+166938+80715.2</f>
        <v>936200</v>
      </c>
      <c r="H112" s="29">
        <f t="shared" si="2"/>
        <v>1</v>
      </c>
      <c r="I112" s="30">
        <f t="shared" si="3"/>
        <v>0</v>
      </c>
    </row>
    <row r="113" spans="2:9" ht="42.6" customHeight="1">
      <c r="B113" s="84"/>
      <c r="C113" s="93" t="s">
        <v>31</v>
      </c>
      <c r="D113" s="11" t="s">
        <v>30</v>
      </c>
      <c r="E113" s="2"/>
      <c r="F113" s="26">
        <f>F114+F118+F121+F123+F126+F130+F139+F140+F142+F144+F145+F146+F143+F132+F137+F138+F148+F152+F153+F154+F155+F156+F157+F147</f>
        <v>99384694.789999992</v>
      </c>
      <c r="G113" s="26">
        <f>G114+G118+G121+G123+G126+G130+G139+G140+G142+G144+G145+G146+G143+G132+G137+G138+G148+G152+G153+G154+G155+G156+G157+G147</f>
        <v>86997201.090000004</v>
      </c>
      <c r="H113" s="29">
        <f t="shared" si="2"/>
        <v>0.87535813511149996</v>
      </c>
      <c r="I113" s="27">
        <f t="shared" si="3"/>
        <v>12387493.699999988</v>
      </c>
    </row>
    <row r="114" spans="2:9" ht="27.75" customHeight="1">
      <c r="B114" s="84"/>
      <c r="C114" s="93"/>
      <c r="D114" s="11" t="s">
        <v>82</v>
      </c>
      <c r="E114" s="2"/>
      <c r="F114" s="26">
        <f>F115+F116+F117</f>
        <v>4201213</v>
      </c>
      <c r="G114" s="26">
        <f t="shared" ref="G114" si="6">G115+G116+G117</f>
        <v>4201213</v>
      </c>
      <c r="H114" s="29">
        <f t="shared" si="2"/>
        <v>1</v>
      </c>
      <c r="I114" s="30">
        <f t="shared" si="3"/>
        <v>0</v>
      </c>
    </row>
    <row r="115" spans="2:9" ht="25.5">
      <c r="B115" s="84"/>
      <c r="C115" s="100"/>
      <c r="D115" s="20" t="s">
        <v>148</v>
      </c>
      <c r="E115" s="2"/>
      <c r="F115" s="9">
        <v>221116.47</v>
      </c>
      <c r="G115" s="9">
        <v>221116.47</v>
      </c>
      <c r="H115" s="29">
        <f t="shared" si="2"/>
        <v>1</v>
      </c>
      <c r="I115" s="30">
        <f t="shared" si="3"/>
        <v>0</v>
      </c>
    </row>
    <row r="116" spans="2:9" ht="25.5">
      <c r="B116" s="84"/>
      <c r="C116" s="100"/>
      <c r="D116" s="20" t="s">
        <v>148</v>
      </c>
      <c r="E116" s="67">
        <v>0</v>
      </c>
      <c r="F116" s="9">
        <v>428642.65</v>
      </c>
      <c r="G116" s="9">
        <v>428642.65</v>
      </c>
      <c r="H116" s="29">
        <f t="shared" si="2"/>
        <v>1</v>
      </c>
      <c r="I116" s="30">
        <f t="shared" si="3"/>
        <v>0</v>
      </c>
    </row>
    <row r="117" spans="2:9" ht="25.5">
      <c r="B117" s="84"/>
      <c r="C117" s="100"/>
      <c r="D117" s="20" t="s">
        <v>148</v>
      </c>
      <c r="E117" s="67">
        <v>0</v>
      </c>
      <c r="F117" s="9">
        <f>3000000+551453.88</f>
        <v>3551453.88</v>
      </c>
      <c r="G117" s="9">
        <f>3000000+551453.88</f>
        <v>3551453.88</v>
      </c>
      <c r="H117" s="29">
        <f t="shared" si="2"/>
        <v>1</v>
      </c>
      <c r="I117" s="30">
        <f t="shared" si="3"/>
        <v>0</v>
      </c>
    </row>
    <row r="118" spans="2:9" ht="25.5">
      <c r="B118" s="84"/>
      <c r="C118" s="100"/>
      <c r="D118" s="12" t="s">
        <v>81</v>
      </c>
      <c r="E118" s="67"/>
      <c r="F118" s="26">
        <f>F119+F120</f>
        <v>7790706</v>
      </c>
      <c r="G118" s="26">
        <f>G119+G120</f>
        <v>7790706</v>
      </c>
      <c r="H118" s="29">
        <f t="shared" si="2"/>
        <v>1</v>
      </c>
      <c r="I118" s="30">
        <f t="shared" si="3"/>
        <v>0</v>
      </c>
    </row>
    <row r="119" spans="2:9" ht="26.25">
      <c r="B119" s="84"/>
      <c r="C119" s="100"/>
      <c r="D119" s="10" t="s">
        <v>149</v>
      </c>
      <c r="E119" s="67">
        <v>0</v>
      </c>
      <c r="F119" s="9">
        <v>410037.15</v>
      </c>
      <c r="G119" s="9">
        <v>410037.15</v>
      </c>
      <c r="H119" s="29">
        <f t="shared" si="2"/>
        <v>1</v>
      </c>
      <c r="I119" s="30">
        <f t="shared" si="3"/>
        <v>0</v>
      </c>
    </row>
    <row r="120" spans="2:9" ht="32.450000000000003" customHeight="1">
      <c r="B120" s="84"/>
      <c r="C120" s="100"/>
      <c r="D120" s="10" t="s">
        <v>149</v>
      </c>
      <c r="E120" s="67"/>
      <c r="F120" s="9">
        <v>7380668.8499999996</v>
      </c>
      <c r="G120" s="9">
        <v>7380668.8499999996</v>
      </c>
      <c r="H120" s="29">
        <f t="shared" si="2"/>
        <v>1</v>
      </c>
      <c r="I120" s="30">
        <f t="shared" si="3"/>
        <v>0</v>
      </c>
    </row>
    <row r="121" spans="2:9" ht="39">
      <c r="B121" s="84"/>
      <c r="C121" s="100"/>
      <c r="D121" s="11" t="s">
        <v>80</v>
      </c>
      <c r="E121" s="67"/>
      <c r="F121" s="26">
        <f>F122</f>
        <v>3649777.48</v>
      </c>
      <c r="G121" s="26">
        <f>G122</f>
        <v>3649777.48</v>
      </c>
      <c r="H121" s="29">
        <f t="shared" si="2"/>
        <v>1</v>
      </c>
      <c r="I121" s="30">
        <f t="shared" si="3"/>
        <v>0</v>
      </c>
    </row>
    <row r="122" spans="2:9" ht="26.25">
      <c r="B122" s="84"/>
      <c r="C122" s="100"/>
      <c r="D122" s="10" t="s">
        <v>150</v>
      </c>
      <c r="E122" s="67"/>
      <c r="F122" s="9">
        <v>3649777.48</v>
      </c>
      <c r="G122" s="9">
        <v>3649777.48</v>
      </c>
      <c r="H122" s="29">
        <f t="shared" si="2"/>
        <v>1</v>
      </c>
      <c r="I122" s="30">
        <f t="shared" si="3"/>
        <v>0</v>
      </c>
    </row>
    <row r="123" spans="2:9" ht="39.75" customHeight="1">
      <c r="B123" s="84"/>
      <c r="C123" s="100"/>
      <c r="D123" s="11" t="s">
        <v>83</v>
      </c>
      <c r="E123" s="67"/>
      <c r="F123" s="26">
        <f>F124+F125</f>
        <v>6552266.4000000004</v>
      </c>
      <c r="G123" s="26">
        <f>G124+G125</f>
        <v>6552266.4000000004</v>
      </c>
      <c r="H123" s="29">
        <f t="shared" si="2"/>
        <v>1</v>
      </c>
      <c r="I123" s="30">
        <f t="shared" si="3"/>
        <v>0</v>
      </c>
    </row>
    <row r="124" spans="2:9" ht="38.25">
      <c r="B124" s="84"/>
      <c r="C124" s="100"/>
      <c r="D124" s="20" t="s">
        <v>151</v>
      </c>
      <c r="E124" s="7"/>
      <c r="F124" s="9">
        <v>334567.58</v>
      </c>
      <c r="G124" s="9">
        <v>334567.58</v>
      </c>
      <c r="H124" s="29">
        <f t="shared" si="2"/>
        <v>1</v>
      </c>
      <c r="I124" s="30">
        <f t="shared" si="3"/>
        <v>0</v>
      </c>
    </row>
    <row r="125" spans="2:9" ht="58.9" customHeight="1">
      <c r="B125" s="84"/>
      <c r="C125" s="100"/>
      <c r="D125" s="20" t="s">
        <v>151</v>
      </c>
      <c r="E125" s="7"/>
      <c r="F125" s="9">
        <f>3860383.49+2357315.33</f>
        <v>6217698.8200000003</v>
      </c>
      <c r="G125" s="9">
        <f>3860383.49+2357315.33</f>
        <v>6217698.8200000003</v>
      </c>
      <c r="H125" s="29">
        <f t="shared" si="2"/>
        <v>1</v>
      </c>
      <c r="I125" s="30">
        <f t="shared" si="3"/>
        <v>0</v>
      </c>
    </row>
    <row r="126" spans="2:9" ht="38.25">
      <c r="B126" s="84"/>
      <c r="C126" s="100"/>
      <c r="D126" s="12" t="s">
        <v>78</v>
      </c>
      <c r="E126" s="7"/>
      <c r="F126" s="26">
        <f>F127+F128+F129</f>
        <v>1215613</v>
      </c>
      <c r="G126" s="26">
        <f>G127+G128+G129</f>
        <v>1215613</v>
      </c>
      <c r="H126" s="29">
        <f t="shared" si="2"/>
        <v>1</v>
      </c>
      <c r="I126" s="30">
        <f t="shared" si="3"/>
        <v>0</v>
      </c>
    </row>
    <row r="127" spans="2:9" ht="38.25">
      <c r="B127" s="84"/>
      <c r="C127" s="100"/>
      <c r="D127" s="20" t="s">
        <v>153</v>
      </c>
      <c r="E127" s="7"/>
      <c r="F127" s="9">
        <v>2231.15</v>
      </c>
      <c r="G127" s="9">
        <v>2231.15</v>
      </c>
      <c r="H127" s="29">
        <f t="shared" si="2"/>
        <v>1</v>
      </c>
      <c r="I127" s="30">
        <f t="shared" si="3"/>
        <v>0</v>
      </c>
    </row>
    <row r="128" spans="2:9" ht="38.25">
      <c r="B128" s="84"/>
      <c r="C128" s="100"/>
      <c r="D128" s="20" t="s">
        <v>153</v>
      </c>
      <c r="E128" s="7"/>
      <c r="F128" s="9">
        <v>61748.480000000003</v>
      </c>
      <c r="G128" s="9">
        <v>61748.480000000003</v>
      </c>
      <c r="H128" s="29">
        <f t="shared" si="2"/>
        <v>1</v>
      </c>
      <c r="I128" s="30">
        <f t="shared" si="3"/>
        <v>0</v>
      </c>
    </row>
    <row r="129" spans="2:9" ht="38.25">
      <c r="B129" s="84"/>
      <c r="C129" s="100"/>
      <c r="D129" s="20" t="s">
        <v>67</v>
      </c>
      <c r="E129" s="7"/>
      <c r="F129" s="9">
        <v>1151633.3700000001</v>
      </c>
      <c r="G129" s="9">
        <v>1151633.3700000001</v>
      </c>
      <c r="H129" s="29">
        <f t="shared" si="2"/>
        <v>1</v>
      </c>
      <c r="I129" s="30">
        <f t="shared" si="3"/>
        <v>0</v>
      </c>
    </row>
    <row r="130" spans="2:9" ht="25.5">
      <c r="B130" s="84"/>
      <c r="C130" s="100"/>
      <c r="D130" s="12" t="s">
        <v>79</v>
      </c>
      <c r="E130" s="7"/>
      <c r="F130" s="26">
        <f>F131</f>
        <v>650000</v>
      </c>
      <c r="G130" s="26">
        <f>G131</f>
        <v>650000</v>
      </c>
      <c r="H130" s="29">
        <f t="shared" si="2"/>
        <v>1</v>
      </c>
      <c r="I130" s="30">
        <f t="shared" si="3"/>
        <v>0</v>
      </c>
    </row>
    <row r="131" spans="2:9" ht="77.25">
      <c r="B131" s="84"/>
      <c r="C131" s="100"/>
      <c r="D131" s="10" t="s">
        <v>154</v>
      </c>
      <c r="E131" s="7"/>
      <c r="F131" s="9">
        <v>650000</v>
      </c>
      <c r="G131" s="9">
        <v>650000</v>
      </c>
      <c r="H131" s="29">
        <f t="shared" si="2"/>
        <v>1</v>
      </c>
      <c r="I131" s="30">
        <f t="shared" si="3"/>
        <v>0</v>
      </c>
    </row>
    <row r="132" spans="2:9" ht="51.75">
      <c r="B132" s="84"/>
      <c r="C132" s="100"/>
      <c r="D132" s="11" t="s">
        <v>90</v>
      </c>
      <c r="E132" s="7"/>
      <c r="F132" s="26">
        <f>F133+F134+F135+F136</f>
        <v>5595977</v>
      </c>
      <c r="G132" s="26">
        <f>G133+G134+G135+G136</f>
        <v>5595977</v>
      </c>
      <c r="H132" s="29">
        <f t="shared" si="2"/>
        <v>1</v>
      </c>
      <c r="I132" s="30">
        <f t="shared" si="3"/>
        <v>0</v>
      </c>
    </row>
    <row r="133" spans="2:9" ht="20.25" customHeight="1">
      <c r="B133" s="84"/>
      <c r="C133" s="100"/>
      <c r="D133" s="10" t="s">
        <v>155</v>
      </c>
      <c r="E133" s="7"/>
      <c r="F133" s="9">
        <v>226756.52</v>
      </c>
      <c r="G133" s="9">
        <v>226756.52</v>
      </c>
      <c r="H133" s="29">
        <f t="shared" si="2"/>
        <v>1</v>
      </c>
      <c r="I133" s="30">
        <f t="shared" si="3"/>
        <v>0</v>
      </c>
    </row>
    <row r="134" spans="2:9">
      <c r="B134" s="84"/>
      <c r="C134" s="100"/>
      <c r="D134" s="10" t="s">
        <v>156</v>
      </c>
      <c r="E134" s="7"/>
      <c r="F134" s="9">
        <v>44237.78</v>
      </c>
      <c r="G134" s="9">
        <v>44237.78</v>
      </c>
      <c r="H134" s="29">
        <f t="shared" si="2"/>
        <v>1</v>
      </c>
      <c r="I134" s="30">
        <f t="shared" si="3"/>
        <v>0</v>
      </c>
    </row>
    <row r="135" spans="2:9" ht="20.25" hidden="1" customHeight="1">
      <c r="B135" s="84"/>
      <c r="C135" s="100"/>
      <c r="D135" s="10" t="s">
        <v>91</v>
      </c>
      <c r="E135" s="7"/>
      <c r="F135" s="9">
        <v>4190597</v>
      </c>
      <c r="G135" s="9">
        <v>4190597</v>
      </c>
      <c r="H135" s="29">
        <f t="shared" si="2"/>
        <v>1</v>
      </c>
      <c r="I135" s="30">
        <f t="shared" si="3"/>
        <v>0</v>
      </c>
    </row>
    <row r="136" spans="2:9" ht="75" hidden="1" customHeight="1">
      <c r="B136" s="84"/>
      <c r="C136" s="100"/>
      <c r="D136" s="10" t="s">
        <v>92</v>
      </c>
      <c r="E136" s="7"/>
      <c r="F136" s="9">
        <v>1134385.7</v>
      </c>
      <c r="G136" s="9">
        <v>1134385.7</v>
      </c>
      <c r="H136" s="29">
        <f t="shared" si="2"/>
        <v>1</v>
      </c>
      <c r="I136" s="30">
        <f t="shared" si="3"/>
        <v>0</v>
      </c>
    </row>
    <row r="137" spans="2:9" ht="30.6" customHeight="1">
      <c r="B137" s="84"/>
      <c r="C137" s="100"/>
      <c r="D137" s="12" t="s">
        <v>157</v>
      </c>
      <c r="E137" s="7"/>
      <c r="F137" s="26">
        <v>2299664.4</v>
      </c>
      <c r="G137" s="26">
        <v>2299664.4</v>
      </c>
      <c r="H137" s="29">
        <f t="shared" si="2"/>
        <v>1</v>
      </c>
      <c r="I137" s="30">
        <f t="shared" si="3"/>
        <v>0</v>
      </c>
    </row>
    <row r="138" spans="2:9" ht="39.75" customHeight="1">
      <c r="B138" s="84"/>
      <c r="C138" s="100"/>
      <c r="D138" s="11" t="s">
        <v>158</v>
      </c>
      <c r="E138" s="7"/>
      <c r="F138" s="26">
        <v>2977417</v>
      </c>
      <c r="G138" s="9">
        <v>2977417</v>
      </c>
      <c r="H138" s="29">
        <f>G138/F138</f>
        <v>1</v>
      </c>
      <c r="I138" s="30">
        <f>F138-G138</f>
        <v>0</v>
      </c>
    </row>
    <row r="139" spans="2:9" ht="25.5" customHeight="1">
      <c r="B139" s="84"/>
      <c r="C139" s="100"/>
      <c r="D139" s="72" t="s">
        <v>152</v>
      </c>
      <c r="E139" s="7"/>
      <c r="F139" s="26">
        <f>1500000-1500000</f>
        <v>0</v>
      </c>
      <c r="G139" s="9"/>
      <c r="H139" s="29" t="e">
        <f t="shared" si="2"/>
        <v>#DIV/0!</v>
      </c>
      <c r="I139" s="30">
        <f>F139-G139</f>
        <v>0</v>
      </c>
    </row>
    <row r="140" spans="2:9" ht="63.75">
      <c r="B140" s="84"/>
      <c r="C140" s="100"/>
      <c r="D140" s="68" t="s">
        <v>77</v>
      </c>
      <c r="E140" s="2"/>
      <c r="F140" s="26">
        <f>11200-11200</f>
        <v>0</v>
      </c>
      <c r="G140" s="26"/>
      <c r="H140" s="29" t="e">
        <f t="shared" si="2"/>
        <v>#DIV/0!</v>
      </c>
      <c r="I140" s="30">
        <f t="shared" si="3"/>
        <v>0</v>
      </c>
    </row>
    <row r="141" spans="2:9">
      <c r="B141" s="84"/>
      <c r="C141" s="100"/>
      <c r="D141" s="68" t="s">
        <v>124</v>
      </c>
      <c r="E141" s="2"/>
      <c r="F141" s="26">
        <f>F142+F143+F144+F145+F146+F147+2315.38</f>
        <v>29146658.390000001</v>
      </c>
      <c r="G141" s="26">
        <f>G142+G143+G144+G145+G146+G147+2315.38</f>
        <v>24332952.690000001</v>
      </c>
      <c r="H141" s="29">
        <f t="shared" si="2"/>
        <v>0.83484536595620351</v>
      </c>
      <c r="I141" s="30">
        <f>F141-G141</f>
        <v>4813705.6999999993</v>
      </c>
    </row>
    <row r="142" spans="2:9" ht="25.5" customHeight="1">
      <c r="B142" s="84"/>
      <c r="C142" s="100"/>
      <c r="D142" s="14" t="s">
        <v>87</v>
      </c>
      <c r="E142" s="7"/>
      <c r="F142" s="9">
        <v>5403417.9000000004</v>
      </c>
      <c r="G142" s="9">
        <v>5403417.9000000004</v>
      </c>
      <c r="H142" s="29">
        <f t="shared" si="2"/>
        <v>1</v>
      </c>
      <c r="I142" s="30">
        <f t="shared" si="3"/>
        <v>0</v>
      </c>
    </row>
    <row r="143" spans="2:9" ht="25.5" customHeight="1">
      <c r="B143" s="84"/>
      <c r="C143" s="100"/>
      <c r="D143" s="14" t="s">
        <v>88</v>
      </c>
      <c r="E143" s="7"/>
      <c r="F143" s="9">
        <f>6426117.87-5403417.9+1500000</f>
        <v>2522699.9699999997</v>
      </c>
      <c r="G143" s="9">
        <f>7926117.87-5403417.9</f>
        <v>2522699.9699999997</v>
      </c>
      <c r="H143" s="29">
        <f t="shared" si="2"/>
        <v>1</v>
      </c>
      <c r="I143" s="30">
        <f>F143-G143</f>
        <v>0</v>
      </c>
    </row>
    <row r="144" spans="2:9" ht="27.6" customHeight="1">
      <c r="B144" s="84"/>
      <c r="C144" s="100"/>
      <c r="D144" s="14" t="s">
        <v>119</v>
      </c>
      <c r="E144" s="7"/>
      <c r="F144" s="9">
        <v>8007204.7999999998</v>
      </c>
      <c r="G144" s="9">
        <v>8007204.7999999998</v>
      </c>
      <c r="H144" s="29">
        <f t="shared" si="2"/>
        <v>1</v>
      </c>
      <c r="I144" s="30">
        <f t="shared" si="3"/>
        <v>0</v>
      </c>
    </row>
    <row r="145" spans="2:10" ht="26.25">
      <c r="B145" s="84"/>
      <c r="C145" s="100"/>
      <c r="D145" s="14" t="s">
        <v>84</v>
      </c>
      <c r="E145" s="7"/>
      <c r="F145" s="9">
        <v>367800</v>
      </c>
      <c r="G145" s="9">
        <v>95085.98</v>
      </c>
      <c r="H145" s="29">
        <f t="shared" si="2"/>
        <v>0.25852631865144099</v>
      </c>
      <c r="I145" s="30">
        <f t="shared" si="3"/>
        <v>272714.02</v>
      </c>
    </row>
    <row r="146" spans="2:10">
      <c r="B146" s="84"/>
      <c r="C146" s="100"/>
      <c r="D146" s="14" t="s">
        <v>41</v>
      </c>
      <c r="E146" s="7"/>
      <c r="F146" s="9">
        <f>12776965.2-2315.38+0.08</f>
        <v>12774649.899999999</v>
      </c>
      <c r="G146" s="9">
        <v>8302228.6600000001</v>
      </c>
      <c r="H146" s="29">
        <f t="shared" ref="H146:H167" si="7">G146/F146</f>
        <v>0.64989872325189912</v>
      </c>
      <c r="I146" s="30">
        <f t="shared" si="3"/>
        <v>4472421.2399999984</v>
      </c>
    </row>
    <row r="147" spans="2:10" ht="26.25">
      <c r="B147" s="84"/>
      <c r="C147" s="100"/>
      <c r="D147" s="14" t="s">
        <v>142</v>
      </c>
      <c r="E147" s="7"/>
      <c r="F147" s="9">
        <v>68570.44</v>
      </c>
      <c r="G147" s="9"/>
      <c r="H147" s="29">
        <f t="shared" si="7"/>
        <v>0</v>
      </c>
      <c r="I147" s="30">
        <f t="shared" si="3"/>
        <v>68570.44</v>
      </c>
    </row>
    <row r="148" spans="2:10" ht="108.75">
      <c r="B148" s="84"/>
      <c r="C148" s="100"/>
      <c r="D148" s="41" t="s">
        <v>103</v>
      </c>
      <c r="E148" s="7"/>
      <c r="F148" s="26">
        <f>F149+F150+F151</f>
        <v>15000000</v>
      </c>
      <c r="G148" s="26">
        <f>G149+G150+G151</f>
        <v>15000000</v>
      </c>
      <c r="H148" s="29">
        <f t="shared" si="7"/>
        <v>1</v>
      </c>
      <c r="I148" s="30">
        <f t="shared" si="3"/>
        <v>0</v>
      </c>
    </row>
    <row r="149" spans="2:10" ht="26.25">
      <c r="B149" s="84"/>
      <c r="C149" s="100"/>
      <c r="D149" s="14" t="s">
        <v>118</v>
      </c>
      <c r="E149" s="7"/>
      <c r="F149" s="9">
        <v>3120000</v>
      </c>
      <c r="G149" s="9">
        <v>3120000</v>
      </c>
      <c r="H149" s="29">
        <f t="shared" si="7"/>
        <v>1</v>
      </c>
      <c r="I149" s="30">
        <f t="shared" si="3"/>
        <v>0</v>
      </c>
    </row>
    <row r="150" spans="2:10" ht="26.25">
      <c r="B150" s="84"/>
      <c r="C150" s="100"/>
      <c r="D150" s="14" t="s">
        <v>161</v>
      </c>
      <c r="E150" s="7"/>
      <c r="F150" s="9">
        <v>11785514.720000001</v>
      </c>
      <c r="G150" s="9">
        <v>11785514.720000001</v>
      </c>
      <c r="H150" s="29">
        <f t="shared" si="7"/>
        <v>1</v>
      </c>
      <c r="I150" s="30">
        <f t="shared" si="3"/>
        <v>0</v>
      </c>
    </row>
    <row r="151" spans="2:10" ht="21.6" customHeight="1">
      <c r="B151" s="84"/>
      <c r="C151" s="100"/>
      <c r="D151" s="14" t="s">
        <v>104</v>
      </c>
      <c r="E151" s="7"/>
      <c r="F151" s="9">
        <v>94485.28</v>
      </c>
      <c r="G151" s="9">
        <v>94485.28</v>
      </c>
      <c r="H151" s="29">
        <f t="shared" si="7"/>
        <v>1</v>
      </c>
      <c r="I151" s="30">
        <f t="shared" si="3"/>
        <v>0</v>
      </c>
    </row>
    <row r="152" spans="2:10">
      <c r="B152" s="84"/>
      <c r="C152" s="100"/>
      <c r="D152" s="73" t="s">
        <v>160</v>
      </c>
      <c r="E152" s="7"/>
      <c r="F152" s="26">
        <v>304893.5</v>
      </c>
      <c r="G152" s="9">
        <v>304893.5</v>
      </c>
      <c r="H152" s="29">
        <f t="shared" si="7"/>
        <v>1</v>
      </c>
      <c r="I152" s="30">
        <f t="shared" si="3"/>
        <v>0</v>
      </c>
    </row>
    <row r="153" spans="2:10">
      <c r="B153" s="84"/>
      <c r="C153" s="100"/>
      <c r="D153" s="73" t="s">
        <v>159</v>
      </c>
      <c r="E153" s="7"/>
      <c r="F153" s="26">
        <f>7097600+373659</f>
        <v>7471259</v>
      </c>
      <c r="G153" s="9">
        <v>0</v>
      </c>
      <c r="H153" s="29">
        <f t="shared" si="7"/>
        <v>0</v>
      </c>
      <c r="I153" s="30">
        <f t="shared" si="3"/>
        <v>7471259</v>
      </c>
    </row>
    <row r="154" spans="2:10" ht="28.5" customHeight="1">
      <c r="B154" s="84"/>
      <c r="C154" s="100"/>
      <c r="D154" s="71" t="s">
        <v>141</v>
      </c>
      <c r="E154" s="7"/>
      <c r="F154" s="26">
        <v>7314444</v>
      </c>
      <c r="G154" s="9">
        <f>7314444</f>
        <v>7314444</v>
      </c>
      <c r="H154" s="29">
        <f t="shared" si="7"/>
        <v>1</v>
      </c>
      <c r="I154" s="30">
        <f t="shared" si="3"/>
        <v>0</v>
      </c>
    </row>
    <row r="155" spans="2:10" ht="67.900000000000006" customHeight="1">
      <c r="B155" s="84"/>
      <c r="C155" s="100"/>
      <c r="D155" s="71" t="s">
        <v>123</v>
      </c>
      <c r="E155" s="7"/>
      <c r="F155" s="26">
        <f>4105236.57+894431.43</f>
        <v>4999668</v>
      </c>
      <c r="G155" s="26">
        <f>894431.43+4105236.57</f>
        <v>4999668</v>
      </c>
      <c r="H155" s="29">
        <f t="shared" si="7"/>
        <v>1</v>
      </c>
      <c r="I155" s="27">
        <f t="shared" si="3"/>
        <v>0</v>
      </c>
    </row>
    <row r="156" spans="2:10" ht="38.25">
      <c r="B156" s="84"/>
      <c r="C156" s="100"/>
      <c r="D156" s="71" t="s">
        <v>120</v>
      </c>
      <c r="E156" s="7"/>
      <c r="F156" s="26">
        <v>102529</v>
      </c>
      <c r="G156" s="9">
        <v>0</v>
      </c>
      <c r="H156" s="29">
        <f t="shared" si="7"/>
        <v>0</v>
      </c>
      <c r="I156" s="30">
        <f t="shared" si="3"/>
        <v>102529</v>
      </c>
    </row>
    <row r="157" spans="2:10" ht="38.25">
      <c r="B157" s="84"/>
      <c r="C157" s="100"/>
      <c r="D157" s="71" t="s">
        <v>127</v>
      </c>
      <c r="E157" s="7"/>
      <c r="F157" s="26">
        <f>112273.02+335.6+2315.38</f>
        <v>114924.00000000001</v>
      </c>
      <c r="G157" s="9">
        <f>2315.38+112273.02+335.6</f>
        <v>114924.00000000001</v>
      </c>
      <c r="H157" s="29">
        <f t="shared" si="7"/>
        <v>1</v>
      </c>
      <c r="I157" s="30">
        <f t="shared" si="3"/>
        <v>0</v>
      </c>
    </row>
    <row r="158" spans="2:10" ht="22.5">
      <c r="B158" s="84"/>
      <c r="C158" s="100"/>
      <c r="D158" s="42" t="s">
        <v>86</v>
      </c>
      <c r="E158" s="7"/>
      <c r="F158" s="26">
        <f>363340.37-44237.78-304893.5-14209.09</f>
        <v>-3.2741809263825417E-11</v>
      </c>
      <c r="G158" s="9"/>
      <c r="H158" s="29">
        <f t="shared" si="7"/>
        <v>0</v>
      </c>
      <c r="I158" s="30">
        <f t="shared" si="3"/>
        <v>-3.2741809263825417E-11</v>
      </c>
    </row>
    <row r="159" spans="2:10">
      <c r="B159" s="66"/>
      <c r="C159" s="67"/>
      <c r="D159" s="22" t="s">
        <v>89</v>
      </c>
      <c r="E159" s="7"/>
      <c r="F159" s="26">
        <f>F107+F113+F158+F111+F112</f>
        <v>232499203.73999998</v>
      </c>
      <c r="G159" s="26">
        <f>G107+G113+G158+G111+G112</f>
        <v>218018001.34000003</v>
      </c>
      <c r="H159" s="26">
        <f t="shared" ref="H159" si="8">H107+H113+H158+H111+H112</f>
        <v>3.6314080310239745</v>
      </c>
      <c r="I159" s="26">
        <f>F159-G159</f>
        <v>14481202.399999946</v>
      </c>
    </row>
    <row r="160" spans="2:10">
      <c r="B160" s="63" t="s">
        <v>0</v>
      </c>
      <c r="C160" s="23"/>
      <c r="D160" s="22"/>
      <c r="E160" s="2"/>
      <c r="F160" s="26">
        <f>F159+F37+F36</f>
        <v>291086103.11000001</v>
      </c>
      <c r="G160" s="26">
        <f>G159+G37+G36</f>
        <v>276043654.50000006</v>
      </c>
      <c r="H160" s="29">
        <f t="shared" si="7"/>
        <v>0.94832302727857987</v>
      </c>
      <c r="I160" s="27">
        <f>F160-G160</f>
        <v>15042448.609999955</v>
      </c>
      <c r="J160" s="58"/>
    </row>
    <row r="161" spans="2:9">
      <c r="B161" s="63" t="s">
        <v>9</v>
      </c>
      <c r="C161" s="23"/>
      <c r="D161" s="22" t="s">
        <v>38</v>
      </c>
      <c r="E161" s="2"/>
      <c r="F161" s="26">
        <f>F160-E9</f>
        <v>0</v>
      </c>
      <c r="G161" s="26">
        <f>G160-F9</f>
        <v>-11567887.019999921</v>
      </c>
      <c r="H161" s="32" t="e">
        <f t="shared" si="7"/>
        <v>#DIV/0!</v>
      </c>
      <c r="I161" s="27">
        <f>I162+I163+I164+I165+I166+I167</f>
        <v>22140048.609999985</v>
      </c>
    </row>
    <row r="162" spans="2:9">
      <c r="B162" s="64" t="s">
        <v>17</v>
      </c>
      <c r="C162" s="74"/>
      <c r="D162" s="74"/>
      <c r="E162" s="7">
        <f>E108</f>
        <v>0</v>
      </c>
      <c r="F162" s="9">
        <f>F108+F33</f>
        <v>125573200</v>
      </c>
      <c r="G162" s="9">
        <f>G108+G33</f>
        <v>123363668.78</v>
      </c>
      <c r="H162" s="29">
        <f t="shared" si="7"/>
        <v>0.98240443645618647</v>
      </c>
      <c r="I162" s="30">
        <f>F162-G162</f>
        <v>2209531.2199999988</v>
      </c>
    </row>
    <row r="163" spans="2:9">
      <c r="B163" s="64" t="s">
        <v>36</v>
      </c>
      <c r="C163" s="74"/>
      <c r="D163" s="74"/>
      <c r="E163" s="8">
        <f>E109+E112+E28+E111</f>
        <v>0</v>
      </c>
      <c r="F163" s="34">
        <f>F31+F32+F34+F68+F73+F109+F110+F111+F112+F61</f>
        <v>9213661.0399999991</v>
      </c>
      <c r="G163" s="75">
        <f>G31+G32+G34+G61+G68+G73+G109+G110+G111+G112</f>
        <v>8768237.3499999996</v>
      </c>
      <c r="H163" s="29">
        <f t="shared" si="7"/>
        <v>0.95165616706906775</v>
      </c>
      <c r="I163" s="30">
        <f t="shared" ref="I163:I167" si="9">F163-G163</f>
        <v>445423.68999999948</v>
      </c>
    </row>
    <row r="164" spans="2:9">
      <c r="B164" s="64" t="s">
        <v>146</v>
      </c>
      <c r="C164" s="74"/>
      <c r="D164" s="74"/>
      <c r="E164" s="7"/>
      <c r="F164" s="9">
        <f>F72+F81+F99+F86+F87</f>
        <v>7820566.0700000003</v>
      </c>
      <c r="G164" s="9">
        <f>G72+G81+G99+G86+G87</f>
        <v>7820566.0700000003</v>
      </c>
      <c r="H164" s="29">
        <f t="shared" si="7"/>
        <v>1</v>
      </c>
      <c r="I164" s="30">
        <f t="shared" si="9"/>
        <v>0</v>
      </c>
    </row>
    <row r="165" spans="2:9" ht="39">
      <c r="B165" s="80" t="s">
        <v>147</v>
      </c>
      <c r="C165" s="74"/>
      <c r="D165" s="74"/>
      <c r="E165" s="7"/>
      <c r="F165" s="9">
        <f>F74+F77+F78+F82+F90+F93+F96+F103+F106+F29+F30+F41+F42+F43+F44+F46+F47+F49+F50+F52+F53+F56+F57+F58+F64+F66+F67+F69+F54</f>
        <v>35036481.210000001</v>
      </c>
      <c r="G165" s="9">
        <f>G74+G77+G78+G82+G90+G93+G96+G103+G106+G29+G30+G41+G42+G43+G44+G46+G47+G49+G50+G52+G53+G56+G57+G58+G64+G66+G67+G69+G54</f>
        <v>35036481.210000001</v>
      </c>
      <c r="H165" s="29">
        <f t="shared" si="7"/>
        <v>1</v>
      </c>
      <c r="I165" s="30">
        <f t="shared" si="9"/>
        <v>0</v>
      </c>
    </row>
    <row r="166" spans="2:9">
      <c r="B166" s="64" t="s">
        <v>37</v>
      </c>
      <c r="C166" s="74"/>
      <c r="D166" s="74"/>
      <c r="E166" s="7">
        <f>E32+E113</f>
        <v>0</v>
      </c>
      <c r="F166" s="35">
        <f>F113+F35</f>
        <v>99395894.789999992</v>
      </c>
      <c r="G166" s="35">
        <f>G113+G35</f>
        <v>87008401.090000004</v>
      </c>
      <c r="H166" s="36">
        <f t="shared" si="7"/>
        <v>0.87537217984533633</v>
      </c>
      <c r="I166" s="37">
        <f t="shared" si="9"/>
        <v>12387493.699999988</v>
      </c>
    </row>
    <row r="167" spans="2:9">
      <c r="B167" s="14" t="s">
        <v>48</v>
      </c>
      <c r="C167" s="76"/>
      <c r="D167" s="76"/>
      <c r="E167" s="76"/>
      <c r="F167" s="77">
        <f>F153+F154-373659-365744</f>
        <v>14046300</v>
      </c>
      <c r="G167" s="78">
        <f>G154-365744</f>
        <v>6948700</v>
      </c>
      <c r="H167" s="36">
        <f t="shared" si="7"/>
        <v>0.49469967179969104</v>
      </c>
      <c r="I167" s="37">
        <f t="shared" si="9"/>
        <v>7097600</v>
      </c>
    </row>
    <row r="168" spans="2:9">
      <c r="F168" s="58"/>
      <c r="G168" s="65"/>
    </row>
    <row r="169" spans="2:9">
      <c r="F169" s="58"/>
      <c r="G169" s="62"/>
      <c r="H169" s="62"/>
      <c r="I169" s="62"/>
    </row>
    <row r="170" spans="2:9">
      <c r="G170" s="62"/>
      <c r="H170" s="62"/>
      <c r="I170" s="62"/>
    </row>
  </sheetData>
  <mergeCells count="37">
    <mergeCell ref="C91:I91"/>
    <mergeCell ref="C94:I94"/>
    <mergeCell ref="C97:I97"/>
    <mergeCell ref="C104:I104"/>
    <mergeCell ref="B107:B158"/>
    <mergeCell ref="C107:D107"/>
    <mergeCell ref="C113:C158"/>
    <mergeCell ref="C100:I100"/>
    <mergeCell ref="B37:B106"/>
    <mergeCell ref="C40:D40"/>
    <mergeCell ref="C70:I70"/>
    <mergeCell ref="D72:D74"/>
    <mergeCell ref="D77:D78"/>
    <mergeCell ref="C79:I79"/>
    <mergeCell ref="C88:I88"/>
    <mergeCell ref="C84:I84"/>
    <mergeCell ref="C75:I75"/>
    <mergeCell ref="D60:D61"/>
    <mergeCell ref="C62:D62"/>
    <mergeCell ref="D63:D64"/>
    <mergeCell ref="C65:D65"/>
    <mergeCell ref="D66:D67"/>
    <mergeCell ref="C51:D51"/>
    <mergeCell ref="D52:D53"/>
    <mergeCell ref="C55:D55"/>
    <mergeCell ref="D56:D57"/>
    <mergeCell ref="C59:D59"/>
    <mergeCell ref="D41:D43"/>
    <mergeCell ref="C45:D45"/>
    <mergeCell ref="D46:D47"/>
    <mergeCell ref="C48:D48"/>
    <mergeCell ref="D49:D50"/>
    <mergeCell ref="B24:I24"/>
    <mergeCell ref="B25:I25"/>
    <mergeCell ref="C28:D28"/>
    <mergeCell ref="B28:B36"/>
    <mergeCell ref="D29:D31"/>
  </mergeCells>
  <pageMargins left="0.15748031496062992" right="0.19685039370078741" top="0.39370078740157483" bottom="0.15748031496062992" header="0.31496062992125984" footer="0.19685039370078741"/>
  <pageSetup paperSize="9" scale="83" orientation="landscape" r:id="rId1"/>
  <rowBreaks count="3" manualBreakCount="3">
    <brk id="113" max="8" man="1"/>
    <brk id="130" max="8" man="1"/>
    <brk id="145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01.01.2021</vt:lpstr>
      <vt:lpstr>'01.01.2021'!Заголовки_для_печати</vt:lpstr>
      <vt:lpstr>'01.01.2021'!Область_печати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022201</cp:lastModifiedBy>
  <cp:lastPrinted>2021-04-21T11:38:41Z</cp:lastPrinted>
  <dcterms:created xsi:type="dcterms:W3CDTF">2006-09-28T05:33:49Z</dcterms:created>
  <dcterms:modified xsi:type="dcterms:W3CDTF">2021-03-26T15:14:35Z</dcterms:modified>
</cp:coreProperties>
</file>